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AEFAA4F-DFE2-41ED-A75E-C4AC71DAFE96}"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18"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<sst xmlns="http://schemas.openxmlformats.org/spreadsheetml/2006/main" count="525" uniqueCount="220">
  <si>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</si>
  <si>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</si>
  <si>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</si>
  <si>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</si>
  <si>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</si>
  <si>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</si>
  <si>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</si>
  <si>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</si>
  <si>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</si>
  <si>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</si>
  <si>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</si>
  <si>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</si>
  <si>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</si>
  <si>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</si>
  <si>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</si>
  <si>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</si>
  <si>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</si>
  <si>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</si>
  <si>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</si>
  <si>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</si>
  <si>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</si>
  <si>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</si>
  <si>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</si>
  <si>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</si>
  <si>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</si>
  <si>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</si>
  <si>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</si>
  <si>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</si>
  <si>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</si>
  <si>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</si>
  <si>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</si>
  <si>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</si>
  <si>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</si>
  <si>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</si>
  <si>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</si>
  <si>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</si>
  <si>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</si>
  <si>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</si>
  <si>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</si>
  <si>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</si>
  <si>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</si>
  <si>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</si>
  <si>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</si>
  <si>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</si>
  <si>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</si>
  <si>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</si>
  <si>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</si>
  <si>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</si>
  <si>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</si>
  <si>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</si>
  <si>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</si>
  <si>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</si>
  <si>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</si>
  <si>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</si>
  <si>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</si>
  <si>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</si>
  <si>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</si>
  <si>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</si>
  <si>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</si>
  <si>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</si>
  <si>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</si>
  <si>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</si>
  <si>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</si>
  <si>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</si>
  <si>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</si>
  <si>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</si>
  <si>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</si>
  <si>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</si>
  <si>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</si>
  <si>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</si>
  <si>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</si>
  <si>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</si>
  <si>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</si>
  <si>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</si>
  <si>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</si>
  <si>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</si>
  <si>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</si>
  <si>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</si>
  <si>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</si>
  <si>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</si>
  <si>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</si>
  <si>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</si>
  <si>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</si>
  <si>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</si>
  <si>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</si>
  <si>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</si>
  <si>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</si>
  <si>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</si>
  <si>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</si>
  <si>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</si>
  <si>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</si>
  <si>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</si>
  <si>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</si>
  <si>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</si>
  <si>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</si>
  <si>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</si>
  <si>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</si>
  <si>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</si>
  <si>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</si>
  <si>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</si>
  <si>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</si>
  <si>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</si>
  <si>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</si>
  <si>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</si>
  <si>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</si>
  <si>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</si>
  <si>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</si>
  <si>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</si>
  <si>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</si>
  <si>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</si>
  <si>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</si>
  <si>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</si>
  <si>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</si>
  <si>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</si>
  <si>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</si>
  <si>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</si>
  <si>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</si>
  <si>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</si>
  <si>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</si>
  <si>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</si>
  <si>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</si>
  <si>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</si>
  <si>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</si>
  <si>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</si>
  <si>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</si>
  <si>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</si>
  <si>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</si>
  <si>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</si>
  <si>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</si>
  <si>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</si>
  <si>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</si>
  <si>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</si>
  <si>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</si>
  <si>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</si>
  <si>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</si>
  <si>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</si>
  <si>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</si>
  <si>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</si>
  <si>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</si>
  <si>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</si>
  <si>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</si>
  <si>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</si>
  <si>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</si>
  <si>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</si>
  <si>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</si>
  <si>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</si>
  <si>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</si>
  <si>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</si>
  <si>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</si>
  <si>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</si>
  <si>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</si>
  <si>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</si>
  <si>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</si>
  <si>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</si>
  <si>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</si>
  <si>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</si>
  <si>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</si>
  <si>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</si>
  <si>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</si>
  <si>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</si>
  <si>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</si>
  <si>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</si>
  <si>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</si>
  <si>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</si>
  <si>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</si>
  <si>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</si>
  <si>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</si>
  <si>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</si>
  <si>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</si>
  <si>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</si>
  <si>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</si>
  <si>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</si>
  <si>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</si>
  <si>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</si>
  <si>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</si>
  <si>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</si>
  <si>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</si>
  <si>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</si>
  <si>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</si>
  <si>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</si>
  <si>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</si>
  <si>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</si>
  <si>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</si>
  <si>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</si>
  <si>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</si>
  <si>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</si>
  <si>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</si>
  <si>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</si>
  <si>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</si>
  <si>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</si>
  <si>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</si>
  <si>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</si>
  <si>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</si>
  <si>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</si>
  <si>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</si>
  <si>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</si>
  <si>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</si>
  <si>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</si>
  <si>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</si>
  <si>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</si>
  <si>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</si>
  <si>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</si>
  <si>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</si>
  <si>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</si>
  <si>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</si>
  <si>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</si>
  <si>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</si>
  <si>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</si>
  <si>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</si>
  <si>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</si>
  <si>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</si>
  <si>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</si>
  <si>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</si>
  <si>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</si>
  <si>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</si>
  <si>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</si>
  <si>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</si>
  <si>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</si>
  <si>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</si>
  <si>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Teterow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</si>
</sst>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10000173</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72"/>
  <sheetViews>
    <sheetView showGridLines="0" zoomScale="80" zoomScaleNormal="80" workbookViewId="0"/>
  </sheetViews>
  <sheetFormatPr baseColWidth="10" defaultColWidth="11.42578125" defaultRowHeight="15.75"/>
  <cols>
    <col min="1" max="1" width="6.28515625" style="42" customWidth="1"/>
    <col min="2" max="2" width="87.7109375" style="92" customWidth="1"/>
    <col min="3" max="18" width="17.85546875" style="42" customWidth="1"/>
    <col min="19" max="19" width="18.5703125" style="42" customWidth="1"/>
    <col min="20" max="20" width="11.42578125" style="42"/>
    <col min="21" max="21" width="13.4257812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17888</v>
      </c>
      <c r="D3" s="24">
        <v>16512</v>
      </c>
      <c r="E3" s="24">
        <v>16512</v>
      </c>
      <c r="F3" s="24">
        <v>15823.999999999998</v>
      </c>
      <c r="G3" s="24">
        <v>16340</v>
      </c>
      <c r="H3" s="24">
        <v>18748</v>
      </c>
      <c r="I3" s="24">
        <v>17716</v>
      </c>
      <c r="J3" s="24">
        <v>19436</v>
      </c>
      <c r="K3" s="24">
        <v>20468</v>
      </c>
      <c r="L3" s="24">
        <v>19952</v>
      </c>
      <c r="M3" s="24">
        <v>20468</v>
      </c>
      <c r="N3" s="24">
        <v>20984</v>
      </c>
      <c r="O3" s="24">
        <v>21370.583742840361</v>
      </c>
      <c r="P3" s="24">
        <v>21653.571433178553</v>
      </c>
      <c r="Q3" s="24">
        <v>21294.656385431568</v>
      </c>
      <c r="R3" s="24">
        <v>26574.064142731855</v>
      </c>
      <c r="S3" s="24">
        <v>22811.653615309999</v>
      </c>
    </row>
    <row r="4" spans="1:21" ht="18.75" customHeight="1">
      <c r="A4" s="79">
        <v>2</v>
      </c>
      <c r="B4" s="82" t="s">
        <v>31</v>
      </c>
      <c r="C4" s="24">
        <v>10.4</v>
      </c>
      <c r="D4" s="24">
        <v>9.6</v>
      </c>
      <c r="E4" s="24">
        <v>9.6</v>
      </c>
      <c r="F4" s="24">
        <v>9.1999999999999993</v>
      </c>
      <c r="G4" s="24">
        <v>9.5</v>
      </c>
      <c r="H4" s="24">
        <v>10.9</v>
      </c>
      <c r="I4" s="24">
        <v>10.3</v>
      </c>
      <c r="J4" s="24">
        <v>11.3</v>
      </c>
      <c r="K4" s="24">
        <v>11.9</v>
      </c>
      <c r="L4" s="24">
        <v>11.6</v>
      </c>
      <c r="M4" s="24">
        <v>11.9</v>
      </c>
      <c r="N4" s="24">
        <v>12.2</v>
      </c>
      <c r="O4" s="24">
        <v>12.424757990023465</v>
      </c>
      <c r="P4" s="24">
        <v>12.589285716964275</v>
      </c>
      <c r="Q4" s="24">
        <v>12.380614177576495</v>
      </c>
      <c r="R4" s="24">
        <v>15.450037292285961</v>
      </c>
      <c r="S4" s="24">
        <v>13.262589311226744</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v>2656202.34</v>
      </c>
      <c r="D6" s="25">
        <v>2251144.19</v>
      </c>
      <c r="E6" s="25">
        <v>2281078.3199999998</v>
      </c>
      <c r="F6" s="25">
        <v>3767685.89</v>
      </c>
      <c r="G6" s="25">
        <v>5410419.3799999999</v>
      </c>
      <c r="H6" s="25">
        <v>6170525.4500000002</v>
      </c>
      <c r="I6" s="25">
        <v>7106409.0499999998</v>
      </c>
      <c r="J6" s="25">
        <v>7130612.1799999997</v>
      </c>
      <c r="K6" s="25">
        <v>7352507.9400000004</v>
      </c>
      <c r="L6" s="25">
        <v>7474768.79</v>
      </c>
      <c r="M6" s="25">
        <v>8149131.7300000004</v>
      </c>
      <c r="N6" s="25">
        <v>7899165.5761099998</v>
      </c>
      <c r="O6" s="25">
        <v>7705472.9300600002</v>
      </c>
      <c r="P6" s="25">
        <v>8342303.5888799988</v>
      </c>
      <c r="Q6" s="25">
        <v>8364237.5800000001</v>
      </c>
      <c r="R6" s="25">
        <v>6603311.6810100004</v>
      </c>
      <c r="S6" s="25">
        <v>4565735.9398799995</v>
      </c>
    </row>
    <row r="7" spans="1:21" ht="18.75" customHeight="1">
      <c r="A7" s="81" t="s">
        <v>75</v>
      </c>
      <c r="B7" s="82" t="s">
        <v>159</v>
      </c>
      <c r="C7" s="25">
        <v>359554.88</v>
      </c>
      <c r="D7" s="25">
        <v>404462.41</v>
      </c>
      <c r="E7" s="25">
        <v>531162.01</v>
      </c>
      <c r="F7" s="25">
        <v>1949357.34</v>
      </c>
      <c r="G7" s="25">
        <v>3366937.49</v>
      </c>
      <c r="H7" s="25">
        <v>4120814.36</v>
      </c>
      <c r="I7" s="25">
        <v>4986953.25</v>
      </c>
      <c r="J7" s="25">
        <v>4873856.83</v>
      </c>
      <c r="K7" s="25">
        <v>4909676.5199999996</v>
      </c>
      <c r="L7" s="25">
        <v>5061101.66</v>
      </c>
      <c r="M7" s="25">
        <v>5609942.3700000001</v>
      </c>
      <c r="N7" s="25">
        <v>5282025.6500000004</v>
      </c>
      <c r="O7" s="25">
        <v>5046973.6499999994</v>
      </c>
      <c r="P7" s="25">
        <v>5308049.2399999993</v>
      </c>
      <c r="Q7" s="25">
        <v>5468470.3899999997</v>
      </c>
      <c r="R7" s="25">
        <v>3698182.3</v>
      </c>
      <c r="S7" s="25">
        <v>1669650.1600000001</v>
      </c>
      <c r="U7" s="106"/>
    </row>
    <row r="8" spans="1:21" ht="18.75" customHeight="1">
      <c r="A8" s="81" t="s">
        <v>89</v>
      </c>
      <c r="B8" s="82" t="s">
        <v>160</v>
      </c>
      <c r="C8" s="25">
        <v>252744.02</v>
      </c>
      <c r="D8" s="25">
        <v>253574.83</v>
      </c>
      <c r="E8" s="25">
        <v>249667.37</v>
      </c>
      <c r="F8" s="25">
        <v>244527.34</v>
      </c>
      <c r="G8" s="25">
        <v>248596.19</v>
      </c>
      <c r="H8" s="25">
        <v>245334.06</v>
      </c>
      <c r="I8" s="25">
        <v>247807.33</v>
      </c>
      <c r="J8" s="25">
        <v>238344.1</v>
      </c>
      <c r="K8" s="25">
        <v>243120.06</v>
      </c>
      <c r="L8" s="25">
        <v>234302.31</v>
      </c>
      <c r="M8" s="25">
        <v>235609.17</v>
      </c>
      <c r="N8" s="25">
        <v>224971.94</v>
      </c>
      <c r="O8" s="25">
        <v>227238.73</v>
      </c>
      <c r="P8" s="25">
        <v>227275.68000000002</v>
      </c>
      <c r="Q8" s="25">
        <v>220581.44</v>
      </c>
      <c r="R8" s="25">
        <v>224965.54</v>
      </c>
      <c r="S8" s="25">
        <v>210724.55</v>
      </c>
    </row>
    <row r="9" spans="1:21">
      <c r="A9" s="81" t="s">
        <v>100</v>
      </c>
      <c r="B9" s="82" t="s">
        <v>87</v>
      </c>
      <c r="C9" s="25">
        <v>2296647.46</v>
      </c>
      <c r="D9" s="25">
        <v>1846681.78</v>
      </c>
      <c r="E9" s="25">
        <v>1749916.3099999998</v>
      </c>
      <c r="F9" s="25">
        <v>1818328.55</v>
      </c>
      <c r="G9" s="25">
        <v>2043481.8899999997</v>
      </c>
      <c r="H9" s="25">
        <v>2049711.0900000003</v>
      </c>
      <c r="I9" s="25">
        <v>2119455.7999999998</v>
      </c>
      <c r="J9" s="25">
        <v>2256755.3499999996</v>
      </c>
      <c r="K9" s="25">
        <v>2442831.4200000009</v>
      </c>
      <c r="L9" s="25">
        <v>2413667.13</v>
      </c>
      <c r="M9" s="25">
        <v>2539189.3600000003</v>
      </c>
      <c r="N9" s="25">
        <v>2617139.9261099994</v>
      </c>
      <c r="O9" s="25">
        <v>2658499.2800600007</v>
      </c>
      <c r="P9" s="25">
        <v>3034254.3488799995</v>
      </c>
      <c r="Q9" s="25">
        <v>2895767.1900000004</v>
      </c>
      <c r="R9" s="25">
        <v>2905129.3810100006</v>
      </c>
      <c r="S9" s="25">
        <v>2896085.7798799993</v>
      </c>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25">
        <v>27365.24</v>
      </c>
      <c r="D11" s="25">
        <v>23232.43</v>
      </c>
      <c r="E11" s="25">
        <v>12422.57</v>
      </c>
      <c r="F11" s="25">
        <v>6671.2</v>
      </c>
      <c r="G11" s="25">
        <v>11205.6</v>
      </c>
      <c r="H11" s="25">
        <v>20429.66</v>
      </c>
      <c r="I11" s="25">
        <v>31685.73</v>
      </c>
      <c r="J11" s="25">
        <v>47074.66</v>
      </c>
      <c r="K11" s="25">
        <v>13053.7</v>
      </c>
      <c r="L11" s="25">
        <v>21718.86</v>
      </c>
      <c r="M11" s="25">
        <v>17262.919999999998</v>
      </c>
      <c r="N11" s="25">
        <v>24589.87932</v>
      </c>
      <c r="O11" s="25">
        <v>26496.06</v>
      </c>
      <c r="P11" s="25">
        <v>26784.7</v>
      </c>
      <c r="Q11" s="25">
        <v>74376.259999999995</v>
      </c>
      <c r="R11" s="25">
        <v>41830.246899999998</v>
      </c>
      <c r="S11" s="25">
        <v>71621.659499999994</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v>183575.89</v>
      </c>
      <c r="D13" s="25">
        <v>110757.97</v>
      </c>
      <c r="E13" s="25">
        <v>252282.97</v>
      </c>
      <c r="F13" s="25">
        <v>239172.14</v>
      </c>
      <c r="G13" s="25">
        <v>489974.78</v>
      </c>
      <c r="H13" s="25">
        <v>354956.91</v>
      </c>
      <c r="I13" s="25">
        <v>387012.95</v>
      </c>
      <c r="J13" s="25">
        <v>483425.14</v>
      </c>
      <c r="K13" s="25">
        <v>419690.17</v>
      </c>
      <c r="L13" s="25">
        <v>345970.07</v>
      </c>
      <c r="M13" s="25">
        <v>425352.57</v>
      </c>
      <c r="N13" s="25">
        <v>570799.19395440072</v>
      </c>
      <c r="O13" s="25">
        <v>319313.08293000062</v>
      </c>
      <c r="P13" s="25">
        <v>178584.22096999999</v>
      </c>
      <c r="Q13" s="25">
        <v>1183324.8600000001</v>
      </c>
      <c r="R13" s="25">
        <v>1412742.3552300001</v>
      </c>
      <c r="S13" s="25">
        <v>1224651.0046100004</v>
      </c>
    </row>
    <row r="14" spans="1:21"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869757.01</v>
      </c>
    </row>
    <row r="15" spans="1:21" ht="18.75" customHeight="1">
      <c r="A15" s="81" t="s">
        <v>89</v>
      </c>
      <c r="B15" s="82" t="s">
        <v>90</v>
      </c>
      <c r="C15" s="25">
        <v>36021.749443653134</v>
      </c>
      <c r="D15" s="25">
        <v>2341.8000000000002</v>
      </c>
      <c r="E15" s="25">
        <v>6788.6</v>
      </c>
      <c r="F15" s="25">
        <v>68253.600000000006</v>
      </c>
      <c r="G15" s="25">
        <v>132569</v>
      </c>
      <c r="H15" s="25">
        <v>148845.37</v>
      </c>
      <c r="I15" s="25">
        <v>184608.4</v>
      </c>
      <c r="J15" s="25">
        <v>289776.2</v>
      </c>
      <c r="K15" s="25">
        <v>271272.94</v>
      </c>
      <c r="L15" s="25">
        <v>221927.86</v>
      </c>
      <c r="M15" s="25">
        <v>267520.7</v>
      </c>
      <c r="N15" s="25">
        <v>409482.48677949695</v>
      </c>
      <c r="O15" s="25">
        <v>242148.68</v>
      </c>
      <c r="P15" s="25">
        <v>250149</v>
      </c>
      <c r="Q15" s="25">
        <v>231678</v>
      </c>
      <c r="R15" s="25">
        <v>260668.04</v>
      </c>
      <c r="S15" s="25">
        <v>209052.66</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21" ht="18.75" customHeight="1">
      <c r="A17" s="79">
        <v>1</v>
      </c>
      <c r="B17" s="82" t="s">
        <v>165</v>
      </c>
      <c r="C17" s="25">
        <v>437464.21</v>
      </c>
      <c r="D17" s="25">
        <v>379007.77</v>
      </c>
      <c r="E17" s="25">
        <v>367753.05</v>
      </c>
      <c r="F17" s="25">
        <v>536841.6</v>
      </c>
      <c r="G17" s="25">
        <v>404724.63</v>
      </c>
      <c r="H17" s="25">
        <v>505331.76</v>
      </c>
      <c r="I17" s="25">
        <v>475183.73</v>
      </c>
      <c r="J17" s="25">
        <v>510589.03</v>
      </c>
      <c r="K17" s="25">
        <v>525902.63</v>
      </c>
      <c r="L17" s="25">
        <v>564175.57999999996</v>
      </c>
      <c r="M17" s="25">
        <v>589031.56000000006</v>
      </c>
      <c r="N17" s="25">
        <v>601735.57134000002</v>
      </c>
      <c r="O17" s="25">
        <v>612821.21704000002</v>
      </c>
      <c r="P17" s="25">
        <v>620936.15029999998</v>
      </c>
      <c r="Q17" s="25">
        <v>673197.37</v>
      </c>
      <c r="R17" s="25">
        <v>762035.82108999998</v>
      </c>
      <c r="S17" s="25">
        <v>749775.88095999998</v>
      </c>
    </row>
    <row r="18" spans="1:21" ht="18.75" customHeight="1">
      <c r="A18" s="83">
        <v>2</v>
      </c>
      <c r="B18" s="82" t="s">
        <v>38</v>
      </c>
      <c r="C18" s="25">
        <v>907993.19</v>
      </c>
      <c r="D18" s="25">
        <v>894038.31</v>
      </c>
      <c r="E18" s="25">
        <v>782753.83</v>
      </c>
      <c r="F18" s="25">
        <v>774818.3</v>
      </c>
      <c r="G18" s="25">
        <v>782734.21</v>
      </c>
      <c r="H18" s="25">
        <v>868502.46</v>
      </c>
      <c r="I18" s="25">
        <v>789749.21</v>
      </c>
      <c r="J18" s="25">
        <v>848443.82</v>
      </c>
      <c r="K18" s="25">
        <v>847492.18</v>
      </c>
      <c r="L18" s="25">
        <v>925321.92</v>
      </c>
      <c r="M18" s="25">
        <v>921476.97</v>
      </c>
      <c r="N18" s="25">
        <v>960799.91818560008</v>
      </c>
      <c r="O18" s="25">
        <v>1342323.8575200003</v>
      </c>
      <c r="P18" s="25">
        <v>1479171.8350899999</v>
      </c>
      <c r="Q18" s="25">
        <f>330220.85+5193.26</f>
        <v>335414.11</v>
      </c>
      <c r="R18" s="25">
        <v>361067.43093000003</v>
      </c>
      <c r="S18" s="25">
        <v>352333.97743999999</v>
      </c>
    </row>
    <row r="19" spans="1:21"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1" ht="30">
      <c r="A20" s="81" t="s">
        <v>98</v>
      </c>
      <c r="B20" s="82" t="s">
        <v>79</v>
      </c>
      <c r="C20" s="25">
        <v>814380.15</v>
      </c>
      <c r="D20" s="25">
        <v>814327</v>
      </c>
      <c r="E20" s="25">
        <v>738455</v>
      </c>
      <c r="F20" s="25">
        <v>714753.84</v>
      </c>
      <c r="G20" s="25">
        <v>703223.63</v>
      </c>
      <c r="H20" s="25">
        <v>753099.49</v>
      </c>
      <c r="I20" s="25">
        <v>748053.24</v>
      </c>
      <c r="J20" s="25">
        <v>763088.14</v>
      </c>
      <c r="K20" s="25">
        <v>764137.17</v>
      </c>
      <c r="L20" s="25">
        <v>829744.65</v>
      </c>
      <c r="M20" s="25">
        <v>822222.83</v>
      </c>
      <c r="N20" s="25">
        <v>903360.41750560002</v>
      </c>
      <c r="O20" s="25">
        <v>945782.05</v>
      </c>
      <c r="P20" s="25">
        <v>961780.96</v>
      </c>
      <c r="Q20" s="25">
        <v>832992</v>
      </c>
      <c r="R20" s="25">
        <v>935442.12</v>
      </c>
      <c r="S20" s="25">
        <v>0</v>
      </c>
    </row>
    <row r="21" spans="1:21" ht="18.75" customHeight="1">
      <c r="A21" s="79">
        <v>3</v>
      </c>
      <c r="B21" s="82" t="s">
        <v>40</v>
      </c>
      <c r="C21" s="25">
        <v>430377.92</v>
      </c>
      <c r="D21" s="25">
        <v>395974.82</v>
      </c>
      <c r="E21" s="25">
        <v>765876.41</v>
      </c>
      <c r="F21" s="25">
        <v>427986.89</v>
      </c>
      <c r="G21" s="25">
        <v>414889.94</v>
      </c>
      <c r="H21" s="25">
        <v>439693.44</v>
      </c>
      <c r="I21" s="25">
        <v>450628.14</v>
      </c>
      <c r="J21" s="25">
        <v>439353</v>
      </c>
      <c r="K21" s="25">
        <v>469375.49</v>
      </c>
      <c r="L21" s="25">
        <v>476275.23</v>
      </c>
      <c r="M21" s="25">
        <v>497758.28</v>
      </c>
      <c r="N21" s="25">
        <v>435878.03591999999</v>
      </c>
      <c r="O21" s="25">
        <v>219020.97893000007</v>
      </c>
      <c r="P21" s="25">
        <v>278352.42183000001</v>
      </c>
      <c r="Q21" s="25">
        <v>261146.51</v>
      </c>
      <c r="R21" s="25">
        <v>318187.19816999999</v>
      </c>
      <c r="S21" s="25">
        <v>327778.06560000003</v>
      </c>
    </row>
    <row r="22" spans="1:21" ht="18.75" customHeight="1">
      <c r="A22" s="81" t="s">
        <v>99</v>
      </c>
      <c r="B22" s="82" t="s">
        <v>57</v>
      </c>
      <c r="C22" s="25">
        <v>252744.02</v>
      </c>
      <c r="D22" s="25">
        <v>253574.83</v>
      </c>
      <c r="E22" s="25">
        <v>249667.37</v>
      </c>
      <c r="F22" s="25">
        <v>244527.34</v>
      </c>
      <c r="G22" s="25">
        <v>248596.19</v>
      </c>
      <c r="H22" s="25">
        <v>245334.06</v>
      </c>
      <c r="I22" s="25">
        <v>247807.33</v>
      </c>
      <c r="J22" s="25">
        <v>238344.1</v>
      </c>
      <c r="K22" s="25">
        <v>243120.06</v>
      </c>
      <c r="L22" s="25">
        <v>234302.31</v>
      </c>
      <c r="M22" s="25">
        <v>235609.17</v>
      </c>
      <c r="N22" s="25">
        <v>224971.94</v>
      </c>
      <c r="O22" s="25">
        <v>227238.73</v>
      </c>
      <c r="P22" s="25">
        <v>227275.68000000002</v>
      </c>
      <c r="Q22" s="25">
        <v>220623.34</v>
      </c>
      <c r="R22" s="25">
        <v>0</v>
      </c>
      <c r="S22" s="25">
        <v>0</v>
      </c>
    </row>
    <row r="23" spans="1:21"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1" ht="30">
      <c r="A24" s="79">
        <v>4</v>
      </c>
      <c r="B24" s="82" t="s">
        <v>41</v>
      </c>
      <c r="C24" s="25">
        <v>270665.58</v>
      </c>
      <c r="D24" s="25">
        <v>264853.40000000002</v>
      </c>
      <c r="E24" s="25">
        <v>280598.87</v>
      </c>
      <c r="F24" s="25">
        <v>278140.09999999998</v>
      </c>
      <c r="G24" s="25">
        <v>282303.26</v>
      </c>
      <c r="H24" s="25">
        <v>284272.2</v>
      </c>
      <c r="I24" s="25">
        <v>297021.83</v>
      </c>
      <c r="J24" s="25">
        <v>293448.84999999998</v>
      </c>
      <c r="K24" s="25">
        <v>308069.64</v>
      </c>
      <c r="L24" s="25">
        <v>299389.23</v>
      </c>
      <c r="M24" s="25">
        <v>285809.38</v>
      </c>
      <c r="N24" s="25">
        <v>289258.70741999999</v>
      </c>
      <c r="O24" s="25">
        <v>289408.91153000004</v>
      </c>
      <c r="P24" s="25">
        <v>272964.49001999997</v>
      </c>
      <c r="Q24" s="25">
        <v>278776.77</v>
      </c>
      <c r="R24" s="25">
        <v>295553.64442000003</v>
      </c>
      <c r="S24" s="25">
        <v>303030.71979</v>
      </c>
    </row>
    <row r="25" spans="1:21" ht="18.75" customHeight="1">
      <c r="A25" s="79">
        <v>5</v>
      </c>
      <c r="B25" s="82" t="s">
        <v>42</v>
      </c>
      <c r="C25" s="25">
        <v>1531.06</v>
      </c>
      <c r="D25" s="25">
        <v>6495.66</v>
      </c>
      <c r="E25" s="25">
        <v>2303.16</v>
      </c>
      <c r="F25" s="25">
        <v>292.2</v>
      </c>
      <c r="G25" s="25">
        <v>3136.85</v>
      </c>
      <c r="H25" s="25">
        <v>302.94</v>
      </c>
      <c r="I25" s="25">
        <v>834.99</v>
      </c>
      <c r="J25" s="25">
        <v>573.80999999999995</v>
      </c>
      <c r="K25" s="25">
        <v>3447.07</v>
      </c>
      <c r="L25" s="25">
        <v>287.88</v>
      </c>
      <c r="M25" s="25">
        <v>310.73</v>
      </c>
      <c r="N25" s="25">
        <v>326.45391000000001</v>
      </c>
      <c r="O25" s="25">
        <v>563.34023000000002</v>
      </c>
      <c r="P25" s="25">
        <v>232.13140999999999</v>
      </c>
      <c r="Q25" s="25">
        <v>0</v>
      </c>
      <c r="R25" s="25">
        <v>13.02083</v>
      </c>
      <c r="S25" s="25">
        <v>0</v>
      </c>
    </row>
    <row r="26" spans="1:21" ht="18.75" customHeight="1">
      <c r="A26" s="79">
        <v>6</v>
      </c>
      <c r="B26" s="82" t="s">
        <v>43</v>
      </c>
      <c r="C26" s="25">
        <v>166445.68</v>
      </c>
      <c r="D26" s="25">
        <v>157663.4</v>
      </c>
      <c r="E26" s="25">
        <v>143862.84</v>
      </c>
      <c r="F26" s="25">
        <v>135888.49</v>
      </c>
      <c r="G26" s="25">
        <v>162473.62</v>
      </c>
      <c r="H26" s="25">
        <v>162135.73000000001</v>
      </c>
      <c r="I26" s="25">
        <v>156936.07</v>
      </c>
      <c r="J26" s="25">
        <v>104139.74</v>
      </c>
      <c r="K26" s="25">
        <v>83897.7</v>
      </c>
      <c r="L26" s="25">
        <v>78475.64</v>
      </c>
      <c r="M26" s="25">
        <v>69518.990000000005</v>
      </c>
      <c r="N26" s="25">
        <v>69191.436669999996</v>
      </c>
      <c r="O26" s="25">
        <v>61601.212950000001</v>
      </c>
      <c r="P26" s="25">
        <v>72447.877699999997</v>
      </c>
      <c r="Q26" s="25">
        <v>49789.279999999999</v>
      </c>
      <c r="R26" s="25">
        <v>48311.291590000001</v>
      </c>
      <c r="S26" s="25">
        <v>73920.297260000007</v>
      </c>
    </row>
    <row r="27" spans="1:21" ht="18.75" customHeight="1">
      <c r="A27" s="79">
        <v>7</v>
      </c>
      <c r="B27" s="82" t="s">
        <v>60</v>
      </c>
      <c r="C27" s="25">
        <v>48506.95</v>
      </c>
      <c r="D27" s="25">
        <v>50129.97</v>
      </c>
      <c r="E27" s="25">
        <v>41270.120000000003</v>
      </c>
      <c r="F27" s="25">
        <v>120899.57</v>
      </c>
      <c r="G27" s="25">
        <v>239356.92</v>
      </c>
      <c r="H27" s="25">
        <v>104667.45</v>
      </c>
      <c r="I27" s="25">
        <v>145196.06</v>
      </c>
      <c r="J27" s="25">
        <v>97097.5</v>
      </c>
      <c r="K27" s="25">
        <v>62384.12</v>
      </c>
      <c r="L27" s="25">
        <v>34140.160000000003</v>
      </c>
      <c r="M27" s="25">
        <v>12680.33</v>
      </c>
      <c r="N27" s="25">
        <v>13978.885780000001</v>
      </c>
      <c r="O27" s="25">
        <v>24549.814299999998</v>
      </c>
      <c r="P27" s="25">
        <v>19532.634959999999</v>
      </c>
      <c r="Q27" s="25">
        <v>18224.03</v>
      </c>
      <c r="R27" s="25">
        <v>14883.27745</v>
      </c>
      <c r="S27" s="25">
        <v>8991.58518</v>
      </c>
    </row>
    <row r="28" spans="1:21"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1"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1" ht="18.75" customHeight="1">
      <c r="A30" s="72" t="s">
        <v>21</v>
      </c>
      <c r="B30" s="86" t="s">
        <v>73</v>
      </c>
      <c r="C30" s="45"/>
      <c r="D30" s="45"/>
      <c r="E30" s="45"/>
      <c r="F30" s="45"/>
      <c r="G30" s="45"/>
      <c r="H30" s="45"/>
      <c r="I30" s="45"/>
      <c r="J30" s="45"/>
      <c r="K30" s="45"/>
      <c r="L30" s="45"/>
      <c r="M30" s="45"/>
      <c r="N30" s="45"/>
      <c r="O30" s="45"/>
      <c r="P30" s="45"/>
      <c r="Q30" s="45"/>
      <c r="R30" s="45"/>
      <c r="S30" s="45"/>
    </row>
    <row r="31" spans="1:21" ht="18.75" customHeight="1">
      <c r="A31" s="46">
        <v>1</v>
      </c>
      <c r="B31" s="90" t="s">
        <v>167</v>
      </c>
      <c r="C31" s="25">
        <v>993124.07099657843</v>
      </c>
      <c r="D31" s="25">
        <v>1911128.1600000001</v>
      </c>
      <c r="E31" s="25">
        <v>1360477.73</v>
      </c>
      <c r="F31" s="25">
        <v>1191243.8</v>
      </c>
      <c r="G31" s="25">
        <v>1198342.8099999998</v>
      </c>
      <c r="H31" s="25">
        <v>960151.62333026389</v>
      </c>
      <c r="I31" s="25">
        <v>993124.07099657843</v>
      </c>
      <c r="J31" s="25">
        <v>957870.06679135119</v>
      </c>
      <c r="K31" s="25">
        <v>1061218.8458009786</v>
      </c>
      <c r="L31" s="25">
        <v>1504653.2313086283</v>
      </c>
      <c r="M31" s="25">
        <v>1499626.3875046028</v>
      </c>
      <c r="N31" s="25">
        <v>1469987.4435800002</v>
      </c>
      <c r="O31" s="25">
        <v>1301941.02024</v>
      </c>
      <c r="P31" s="25">
        <v>1485914.10528</v>
      </c>
      <c r="Q31" s="25">
        <v>1596724.01</v>
      </c>
      <c r="R31" s="25">
        <v>1459857.43683</v>
      </c>
      <c r="S31" s="25">
        <v>1380635.8761</v>
      </c>
      <c r="U31" s="106"/>
    </row>
    <row r="32" spans="1:21" ht="18.75" customHeight="1">
      <c r="A32" s="58" t="s">
        <v>75</v>
      </c>
      <c r="B32" s="90" t="s">
        <v>168</v>
      </c>
      <c r="C32" s="25">
        <v>274245.7</v>
      </c>
      <c r="D32" s="25">
        <v>78665.7</v>
      </c>
      <c r="E32" s="25">
        <v>78665.7</v>
      </c>
      <c r="F32" s="25">
        <v>78665.7</v>
      </c>
      <c r="G32" s="25">
        <v>78665.7</v>
      </c>
      <c r="H32" s="25">
        <v>78665.7</v>
      </c>
      <c r="I32" s="25">
        <v>274245.7</v>
      </c>
      <c r="J32" s="25">
        <v>274245.7</v>
      </c>
      <c r="K32" s="25">
        <v>274245.7</v>
      </c>
      <c r="L32" s="25">
        <v>274245.7</v>
      </c>
      <c r="M32" s="25">
        <v>274245.7</v>
      </c>
      <c r="N32" s="25">
        <v>274245.7</v>
      </c>
      <c r="O32" s="25">
        <v>274245.7</v>
      </c>
      <c r="P32" s="25">
        <v>274245.7</v>
      </c>
      <c r="Q32" s="25">
        <v>274245.7</v>
      </c>
      <c r="R32" s="25">
        <v>274245.7</v>
      </c>
      <c r="S32" s="25">
        <v>274245.7</v>
      </c>
    </row>
    <row r="33" spans="1:19" ht="18.75" customHeight="1">
      <c r="A33" s="58" t="s">
        <v>89</v>
      </c>
      <c r="B33" s="90" t="s">
        <v>169</v>
      </c>
      <c r="C33" s="25">
        <v>123215.02999999997</v>
      </c>
      <c r="D33" s="25">
        <v>318795.03000000003</v>
      </c>
      <c r="E33" s="25">
        <v>318795.03000000003</v>
      </c>
      <c r="F33" s="25">
        <v>318795.03000000003</v>
      </c>
      <c r="G33" s="25">
        <v>318795.03000000003</v>
      </c>
      <c r="H33" s="25">
        <v>318795.02999999997</v>
      </c>
      <c r="I33" s="25">
        <v>123215.02999999997</v>
      </c>
      <c r="J33" s="25">
        <v>123215.02999999998</v>
      </c>
      <c r="K33" s="25">
        <v>123215.02999999998</v>
      </c>
      <c r="L33" s="25">
        <v>623215.03</v>
      </c>
      <c r="M33" s="25">
        <v>623215.03</v>
      </c>
      <c r="N33" s="25">
        <v>623215.03</v>
      </c>
      <c r="O33" s="25">
        <v>623215.03</v>
      </c>
      <c r="P33" s="25">
        <v>623215.03</v>
      </c>
      <c r="Q33" s="25">
        <v>623215.03</v>
      </c>
      <c r="R33" s="25">
        <v>623215.03</v>
      </c>
      <c r="S33" s="25">
        <v>623215.03</v>
      </c>
    </row>
    <row r="34" spans="1:19" ht="18.75" customHeight="1">
      <c r="A34" s="58" t="s">
        <v>100</v>
      </c>
      <c r="B34" s="90" t="s">
        <v>170</v>
      </c>
      <c r="C34" s="25">
        <v>32793.394859723499</v>
      </c>
      <c r="D34" s="25">
        <v>0</v>
      </c>
      <c r="E34" s="25">
        <v>0</v>
      </c>
      <c r="F34" s="25">
        <v>0</v>
      </c>
      <c r="G34" s="25">
        <v>32903.56</v>
      </c>
      <c r="H34" s="25">
        <v>32783.716926476445</v>
      </c>
      <c r="I34" s="25">
        <v>32793.394859723499</v>
      </c>
      <c r="J34" s="25">
        <v>32725.737291666668</v>
      </c>
      <c r="K34" s="25">
        <v>32685.044148821176</v>
      </c>
      <c r="L34" s="25">
        <v>32762.810827562025</v>
      </c>
      <c r="M34" s="25">
        <v>32736.000444416935</v>
      </c>
      <c r="N34" s="25">
        <v>32900.822010000004</v>
      </c>
      <c r="O34" s="25">
        <v>33046.555520000002</v>
      </c>
      <c r="P34" s="25">
        <v>32998.923940000001</v>
      </c>
      <c r="Q34" s="25">
        <v>32998.923940000001</v>
      </c>
      <c r="R34" s="25">
        <v>32998.92</v>
      </c>
      <c r="S34" s="25">
        <v>32998.92</v>
      </c>
    </row>
    <row r="35" spans="1:19" ht="18.75" customHeight="1">
      <c r="A35" s="58" t="s">
        <v>101</v>
      </c>
      <c r="B35" s="90" t="s">
        <v>171</v>
      </c>
      <c r="C35" s="25">
        <v>529907.18000000005</v>
      </c>
      <c r="D35" s="25">
        <v>1527965.06</v>
      </c>
      <c r="E35" s="25">
        <v>1513667.42</v>
      </c>
      <c r="F35" s="25">
        <v>963017</v>
      </c>
      <c r="G35" s="25">
        <v>793783.07</v>
      </c>
      <c r="H35" s="25">
        <v>529907.17640378745</v>
      </c>
      <c r="I35" s="25">
        <v>529907.18000000005</v>
      </c>
      <c r="J35" s="25">
        <v>562869.94999999995</v>
      </c>
      <c r="K35" s="25">
        <v>527683.6</v>
      </c>
      <c r="L35" s="25">
        <v>631073.06999999995</v>
      </c>
      <c r="M35" s="25">
        <v>574429.68999999994</v>
      </c>
      <c r="N35" s="25">
        <v>569429.66</v>
      </c>
      <c r="O35" s="25">
        <v>526874.41</v>
      </c>
      <c r="P35" s="25">
        <v>395911.46</v>
      </c>
      <c r="Q35" s="25">
        <v>572913.76</v>
      </c>
      <c r="R35" s="25">
        <v>653919.84</v>
      </c>
      <c r="S35" s="25">
        <v>499831.64</v>
      </c>
    </row>
    <row r="36" spans="1:19" ht="18.75" customHeight="1">
      <c r="A36" s="58" t="s">
        <v>102</v>
      </c>
      <c r="B36" s="90" t="s">
        <v>172</v>
      </c>
      <c r="C36" s="25">
        <v>32962.766136854887</v>
      </c>
      <c r="D36" s="25">
        <v>-14297.63</v>
      </c>
      <c r="E36" s="25">
        <v>-550650.42000000004</v>
      </c>
      <c r="F36" s="25">
        <v>-169233.93</v>
      </c>
      <c r="G36" s="25">
        <v>-25804.55</v>
      </c>
      <c r="H36" s="25">
        <v>0</v>
      </c>
      <c r="I36" s="25">
        <v>32962.766136854887</v>
      </c>
      <c r="J36" s="25">
        <v>-35186.350500315428</v>
      </c>
      <c r="K36" s="25">
        <v>103389.4716521576</v>
      </c>
      <c r="L36" s="25">
        <v>-56643.379518933594</v>
      </c>
      <c r="M36" s="25">
        <v>-5000.0329398140311</v>
      </c>
      <c r="N36" s="25">
        <v>-42555.248429999767</v>
      </c>
      <c r="O36" s="25">
        <v>-130962.95527999999</v>
      </c>
      <c r="P36" s="25">
        <v>177002.30134000001</v>
      </c>
      <c r="Q36" s="25">
        <v>81006.080000000002</v>
      </c>
      <c r="R36" s="25">
        <v>-154088.20316999999</v>
      </c>
      <c r="S36" s="25">
        <v>-30118.353899999998</v>
      </c>
    </row>
    <row r="37" spans="1:19" ht="18.75" customHeight="1">
      <c r="A37" s="46">
        <v>2</v>
      </c>
      <c r="B37" s="90" t="s">
        <v>173</v>
      </c>
      <c r="C37" s="25">
        <v>296039.7</v>
      </c>
      <c r="D37" s="25">
        <v>120274.42</v>
      </c>
      <c r="E37" s="25">
        <v>480751.72</v>
      </c>
      <c r="F37" s="25">
        <v>548622.65</v>
      </c>
      <c r="G37" s="25">
        <v>385289.29</v>
      </c>
      <c r="H37" s="25">
        <v>370489.22791101161</v>
      </c>
      <c r="I37" s="25">
        <v>296039.7</v>
      </c>
      <c r="J37" s="25">
        <v>189784.63</v>
      </c>
      <c r="K37" s="25">
        <v>131811.88</v>
      </c>
      <c r="L37" s="25">
        <v>46864.21</v>
      </c>
      <c r="M37" s="25">
        <v>45800.78</v>
      </c>
      <c r="N37" s="25">
        <v>159321.87078</v>
      </c>
      <c r="O37" s="25">
        <v>178112.25150000001</v>
      </c>
      <c r="P37" s="25">
        <v>204700.60018000001</v>
      </c>
      <c r="Q37" s="25">
        <v>260499.51</v>
      </c>
      <c r="R37" s="25">
        <v>233846.12437999999</v>
      </c>
      <c r="S37" s="25">
        <v>289977.51429000002</v>
      </c>
    </row>
    <row r="38" spans="1:19" ht="18.75" customHeight="1">
      <c r="A38" s="46">
        <v>3</v>
      </c>
      <c r="B38" s="90" t="s">
        <v>174</v>
      </c>
      <c r="C38" s="25">
        <v>2833021.2117686039</v>
      </c>
      <c r="D38" s="25">
        <v>3244882.33</v>
      </c>
      <c r="E38" s="25">
        <v>3138334.12</v>
      </c>
      <c r="F38" s="25">
        <v>2458482.29</v>
      </c>
      <c r="G38" s="25">
        <v>2709348.0900000003</v>
      </c>
      <c r="H38" s="25">
        <v>2867652.592298002</v>
      </c>
      <c r="I38" s="25">
        <v>2833021.2117686039</v>
      </c>
      <c r="J38" s="25">
        <v>2527401.2091458249</v>
      </c>
      <c r="K38" s="25">
        <v>1863425.3659301391</v>
      </c>
      <c r="L38" s="25">
        <v>1453194.7536086661</v>
      </c>
      <c r="M38" s="25">
        <v>2272285.043970495</v>
      </c>
      <c r="N38" s="25">
        <v>2755270.3580799997</v>
      </c>
      <c r="O38" s="25">
        <v>2784802.6557899998</v>
      </c>
      <c r="P38" s="25">
        <v>2583935.05559</v>
      </c>
      <c r="Q38" s="25">
        <v>2490505.92</v>
      </c>
      <c r="R38" s="25">
        <v>2603239.6115299999</v>
      </c>
      <c r="S38" s="25">
        <v>2443914.5775700002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2633558.19</v>
      </c>
      <c r="E42" s="47">
        <v>2463405.9900000002</v>
      </c>
      <c r="F42" s="47">
        <v>2147343.11</v>
      </c>
      <c r="G42" s="47">
        <v>1578567.7100000004</v>
      </c>
      <c r="H42" s="47">
        <v>2680087.4403920379</v>
      </c>
      <c r="I42" s="47">
        <v>1745013</v>
      </c>
      <c r="J42" s="47">
        <v>1592253</v>
      </c>
      <c r="K42" s="47">
        <v>1312299</v>
      </c>
      <c r="L42" s="47">
        <v>1431023.1936407469</v>
      </c>
      <c r="M42" s="47">
        <v>1996465.2300198071</v>
      </c>
      <c r="N42" s="47">
        <v>1835680.64008</v>
      </c>
      <c r="O42" s="47">
        <v>1770374.4173399999</v>
      </c>
      <c r="P42" s="47">
        <v>1853312.1727899997</v>
      </c>
      <c r="Q42" s="47">
        <v>1638352.02</v>
      </c>
      <c r="R42" s="47">
        <v>1902699.6626200001</v>
      </c>
      <c r="S42" s="47">
        <v>1855087.6725699999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147945.51906178478</v>
      </c>
      <c r="D45" s="47">
        <v>147945.51906178478</v>
      </c>
      <c r="E45" s="47">
        <v>237500.30399999997</v>
      </c>
      <c r="F45" s="47">
        <v>1657233.1285000001</v>
      </c>
      <c r="G45" s="47">
        <v>3085615.5700000003</v>
      </c>
      <c r="H45" s="47">
        <v>0</v>
      </c>
      <c r="I45" s="47">
        <v>4576448.5899999989</v>
      </c>
      <c r="J45" s="47">
        <v>4157839.0700000003</v>
      </c>
      <c r="K45" s="47">
        <v>4248164.8499999996</v>
      </c>
      <c r="L45" s="47">
        <v>4530029.8400000008</v>
      </c>
      <c r="M45" s="47">
        <v>4912946.5500000007</v>
      </c>
      <c r="N45" s="47">
        <v>4749575.09</v>
      </c>
      <c r="O45" s="47">
        <v>4691650.6399999997</v>
      </c>
      <c r="P45" s="47">
        <v>4852665.63</v>
      </c>
      <c r="Q45" s="47">
        <v>5059260.12</v>
      </c>
      <c r="R45" s="47">
        <v>3233603.23</v>
      </c>
      <c r="S45" s="47">
        <v>1164221.1399999999</v>
      </c>
    </row>
    <row r="46" spans="1:19" ht="39.950000000000003" customHeight="1">
      <c r="A46" s="95" t="s">
        <v>89</v>
      </c>
      <c r="B46" s="94" t="s">
        <v>188</v>
      </c>
      <c r="C46" s="47">
        <v>76151.88</v>
      </c>
      <c r="D46" s="47">
        <v>76151.88</v>
      </c>
      <c r="E46" s="47">
        <v>225776.44</v>
      </c>
      <c r="F46" s="47">
        <v>1642193.88</v>
      </c>
      <c r="G46" s="47">
        <v>3075195.3800000004</v>
      </c>
      <c r="H46" s="47">
        <v>0</v>
      </c>
      <c r="I46" s="47">
        <v>4676737.7499999991</v>
      </c>
      <c r="J46" s="47">
        <v>4174970.1</v>
      </c>
      <c r="K46" s="47">
        <v>4274739.5200000005</v>
      </c>
      <c r="L46" s="47">
        <v>4525629.7</v>
      </c>
      <c r="M46" s="47">
        <v>4912987.3099999996</v>
      </c>
      <c r="N46" s="47">
        <v>4758008.91</v>
      </c>
      <c r="O46" s="47">
        <v>4690631.42</v>
      </c>
      <c r="P46" s="47">
        <v>4857533.18</v>
      </c>
      <c r="Q46" s="47">
        <v>5046121.5999999996</v>
      </c>
      <c r="R46" s="47">
        <v>3243168.97</v>
      </c>
      <c r="S46" s="47">
        <v>1198349.29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256.88</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256.88</v>
      </c>
    </row>
    <row r="50" spans="1:19" ht="39.950000000000003" customHeight="1">
      <c r="A50" s="99" t="s">
        <v>97</v>
      </c>
      <c r="B50" s="98" t="s">
        <v>179</v>
      </c>
      <c r="C50" s="47">
        <v>0</v>
      </c>
      <c r="D50" s="47">
        <v>0</v>
      </c>
      <c r="E50" s="47">
        <v>0</v>
      </c>
      <c r="F50" s="47">
        <v>0</v>
      </c>
      <c r="G50" s="47">
        <v>0</v>
      </c>
      <c r="H50" s="47">
        <v>0</v>
      </c>
      <c r="I50" s="47">
        <v>0</v>
      </c>
      <c r="J50" s="47">
        <v>0</v>
      </c>
      <c r="K50" s="47">
        <v>0</v>
      </c>
      <c r="L50" s="47">
        <v>0</v>
      </c>
      <c r="M50" s="47">
        <v>0</v>
      </c>
      <c r="N50" s="47">
        <v>125471.01</v>
      </c>
      <c r="O50" s="47">
        <v>123352.81</v>
      </c>
      <c r="P50" s="47">
        <v>107119.12000000001</v>
      </c>
      <c r="Q50" s="47">
        <v>119164.06</v>
      </c>
      <c r="R50" s="47">
        <v>146664.74</v>
      </c>
      <c r="S50" s="47">
        <v>139701.30000000002</v>
      </c>
    </row>
    <row r="51" spans="1:19" ht="39.950000000000003" customHeight="1">
      <c r="A51" s="99" t="s">
        <v>98</v>
      </c>
      <c r="B51" s="98" t="s">
        <v>178</v>
      </c>
      <c r="C51" s="47">
        <v>0</v>
      </c>
      <c r="D51" s="47">
        <v>0</v>
      </c>
      <c r="E51" s="47">
        <v>0</v>
      </c>
      <c r="F51" s="47">
        <v>0</v>
      </c>
      <c r="G51" s="47">
        <v>0</v>
      </c>
      <c r="H51" s="47">
        <v>0</v>
      </c>
      <c r="I51" s="47">
        <v>0</v>
      </c>
      <c r="J51" s="47">
        <v>0</v>
      </c>
      <c r="K51" s="47">
        <v>0</v>
      </c>
      <c r="L51" s="47">
        <v>0</v>
      </c>
      <c r="M51" s="47">
        <v>0</v>
      </c>
      <c r="N51" s="47">
        <v>130784.09</v>
      </c>
      <c r="O51" s="47">
        <v>129507.38</v>
      </c>
      <c r="P51" s="47">
        <v>108278.44</v>
      </c>
      <c r="Q51" s="47">
        <v>116714.21</v>
      </c>
      <c r="R51" s="47">
        <v>145274.62</v>
      </c>
      <c r="S51" s="47">
        <v>141142.35999999999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74835.540000000008</v>
      </c>
      <c r="D54" s="47">
        <v>74835.540000000008</v>
      </c>
      <c r="E54" s="47">
        <v>55812.970000000008</v>
      </c>
      <c r="F54" s="47">
        <v>62775.270000000011</v>
      </c>
      <c r="G54" s="47">
        <v>43251.480000000018</v>
      </c>
      <c r="H54" s="47">
        <v>43251.480000000018</v>
      </c>
      <c r="I54" s="47">
        <v>137908.68</v>
      </c>
      <c r="J54" s="47">
        <v>240267.96000000002</v>
      </c>
      <c r="K54" s="47">
        <v>137908.68</v>
      </c>
      <c r="L54" s="47">
        <v>210073.19999999998</v>
      </c>
      <c r="M54" s="47">
        <v>163528.46000000002</v>
      </c>
      <c r="N54" s="47">
        <v>34056.75</v>
      </c>
      <c r="O54" s="47">
        <v>74369.710000000006</v>
      </c>
      <c r="P54" s="47">
        <v>35897.51</v>
      </c>
      <c r="Q54" s="47">
        <v>44308.67</v>
      </c>
      <c r="R54" s="47">
        <v>104505.92</v>
      </c>
      <c r="S54" s="47">
        <v>144703.10999999999</v>
      </c>
    </row>
    <row r="55" spans="1:19" ht="39.950000000000003" customHeight="1">
      <c r="A55" s="97" t="s">
        <v>103</v>
      </c>
      <c r="B55" s="96" t="s">
        <v>192</v>
      </c>
      <c r="C55" s="47">
        <v>74835.540000000008</v>
      </c>
      <c r="D55" s="47">
        <v>74835.540000000008</v>
      </c>
      <c r="E55" s="47">
        <v>55812.970000000008</v>
      </c>
      <c r="F55" s="47">
        <v>62775.270000000011</v>
      </c>
      <c r="G55" s="47">
        <v>43251.480000000018</v>
      </c>
      <c r="H55" s="47">
        <v>43251.480000000018</v>
      </c>
      <c r="I55" s="47">
        <v>137908.68000000002</v>
      </c>
      <c r="J55" s="47">
        <v>240267.96</v>
      </c>
      <c r="K55" s="47">
        <v>137908.68000000002</v>
      </c>
      <c r="L55" s="47">
        <v>155798.88</v>
      </c>
      <c r="M55" s="47">
        <v>163528.46</v>
      </c>
      <c r="N55" s="47">
        <v>34056.75</v>
      </c>
      <c r="O55" s="47">
        <v>74369.710000000006</v>
      </c>
      <c r="P55" s="47">
        <v>35897.51</v>
      </c>
      <c r="Q55" s="47">
        <v>44308.67</v>
      </c>
      <c r="R55" s="47">
        <v>101731.34</v>
      </c>
      <c r="S55" s="47">
        <v>140758.17000000001</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144276.47</v>
      </c>
      <c r="O56" s="47">
        <v>128589.77</v>
      </c>
      <c r="P56" s="47">
        <v>123720.93</v>
      </c>
      <c r="Q56" s="47">
        <v>92396.46</v>
      </c>
      <c r="R56" s="47">
        <v>40114.92</v>
      </c>
      <c r="S56" s="47">
        <v>33634.75</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141266.72</v>
      </c>
      <c r="O57" s="47">
        <v>134553.75</v>
      </c>
      <c r="P57" s="47">
        <v>122646.12999999999</v>
      </c>
      <c r="Q57" s="47">
        <v>90074.82</v>
      </c>
      <c r="R57" s="47">
        <v>40114.92</v>
      </c>
      <c r="S57" s="47">
        <v>33634.75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-4162.46</v>
      </c>
      <c r="O60" s="47">
        <v>19414.55</v>
      </c>
      <c r="P60" s="47">
        <v>183813.96</v>
      </c>
      <c r="Q60" s="47">
        <v>170074.91</v>
      </c>
      <c r="R60" s="47">
        <v>158207.57999999999</v>
      </c>
      <c r="S60" s="47">
        <v>160398.42000000001</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0</v>
      </c>
      <c r="N61" s="47">
        <v>-3845.0699999999997</v>
      </c>
      <c r="O61" s="47">
        <v>18953.900000000001</v>
      </c>
      <c r="P61" s="47">
        <v>182477.94999999998</v>
      </c>
      <c r="Q61" s="47">
        <v>165805.71</v>
      </c>
      <c r="R61" s="47">
        <v>162519.04000000001</v>
      </c>
      <c r="S61" s="47">
        <v>156022.78000000003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2685.15</v>
      </c>
      <c r="O64" s="47">
        <v>5247.8</v>
      </c>
      <c r="P64" s="47">
        <v>2393.2600000000002</v>
      </c>
      <c r="Q64" s="47">
        <v>3066.98</v>
      </c>
      <c r="R64" s="47">
        <v>3884.8</v>
      </c>
      <c r="S64" s="47">
        <v>1221.95</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2619.71</v>
      </c>
      <c r="O65" s="47">
        <v>5112.0599999999995</v>
      </c>
      <c r="P65" s="47">
        <v>2375.35</v>
      </c>
      <c r="Q65" s="47">
        <v>2995.53</v>
      </c>
      <c r="R65" s="47">
        <v>3983.29</v>
      </c>
      <c r="S65" s="47">
        <v>1183.8699999999999</v>
      </c>
    </row>
    <row r="69" spans="1:19">
      <c r="C69" s="106"/>
      <c r="D69" s="106"/>
      <c r="E69" s="106"/>
      <c r="F69" s="106"/>
      <c r="G69" s="106"/>
      <c r="H69" s="106"/>
      <c r="I69" s="106"/>
      <c r="J69" s="106"/>
      <c r="K69" s="106"/>
      <c r="L69" s="106"/>
      <c r="M69" s="106"/>
      <c r="N69" s="106"/>
      <c r="O69" s="106"/>
      <c r="P69" s="106"/>
      <c r="Q69" s="106"/>
      <c r="R69" s="106"/>
    </row>
    <row r="72" spans="1:19">
      <c r="C72"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2846.28</v>
      </c>
      <c r="S4" s="34">
        <v>2846.28</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23090.999048971462</v>
      </c>
      <c r="H15" s="34">
        <v>23090.999048971462</v>
      </c>
      <c r="I15" s="34">
        <v>23090.999048971462</v>
      </c>
      <c r="J15" s="34">
        <v>23090.999048971462</v>
      </c>
      <c r="K15" s="34">
        <v>23090.999048971462</v>
      </c>
      <c r="L15" s="34">
        <v>23090.999048971462</v>
      </c>
      <c r="M15" s="34">
        <v>23090.999048971462</v>
      </c>
      <c r="N15" s="34">
        <v>23090.999048971462</v>
      </c>
      <c r="O15" s="34">
        <v>23090.999048971462</v>
      </c>
      <c r="P15" s="34">
        <v>23090.999048971462</v>
      </c>
      <c r="Q15" s="34"/>
      <c r="R15" s="34"/>
      <c r="S15" s="34"/>
    </row>
    <row r="16" spans="1:19">
      <c r="B16" s="5">
        <v>2009</v>
      </c>
      <c r="C16" s="33"/>
      <c r="D16" s="33"/>
      <c r="E16" s="33"/>
      <c r="F16" s="34">
        <v>3910.0017701393494</v>
      </c>
      <c r="G16" s="34">
        <v>3910.0017701393494</v>
      </c>
      <c r="H16" s="34">
        <v>3910.0017701393494</v>
      </c>
      <c r="I16" s="34">
        <v>3910.0017701393494</v>
      </c>
      <c r="J16" s="34">
        <v>3910.0017701393494</v>
      </c>
      <c r="K16" s="34">
        <v>3910.0017701393494</v>
      </c>
      <c r="L16" s="34">
        <v>3910.0017701393494</v>
      </c>
      <c r="M16" s="34">
        <v>3910.0017701393494</v>
      </c>
      <c r="N16" s="34">
        <v>3910.0017701393494</v>
      </c>
      <c r="O16" s="34">
        <v>3910.0017701393494</v>
      </c>
      <c r="P16" s="34">
        <v>3910.0017701393494</v>
      </c>
      <c r="Q16" s="34">
        <v>3910.0017701393494</v>
      </c>
      <c r="R16" s="34">
        <v>3910.0017701393494</v>
      </c>
      <c r="S16" s="34">
        <v>3910.0017701393494</v>
      </c>
    </row>
    <row r="17" spans="2:19">
      <c r="B17" s="5">
        <v>2008</v>
      </c>
      <c r="C17" s="33"/>
      <c r="D17" s="33"/>
      <c r="E17" s="34">
        <v>85252.505641804906</v>
      </c>
      <c r="F17" s="34">
        <v>85252.505641804906</v>
      </c>
      <c r="G17" s="34">
        <v>85252.505641804906</v>
      </c>
      <c r="H17" s="34">
        <v>85252.505641804906</v>
      </c>
      <c r="I17" s="34">
        <v>85252.505641804906</v>
      </c>
      <c r="J17" s="34">
        <v>85252.505641804906</v>
      </c>
      <c r="K17" s="34">
        <v>85252.505641804906</v>
      </c>
      <c r="L17" s="34">
        <v>85252.505641804906</v>
      </c>
      <c r="M17" s="34">
        <v>85252.505641804906</v>
      </c>
      <c r="N17" s="34">
        <v>85252.505641804906</v>
      </c>
      <c r="O17" s="34">
        <v>85252.505641804906</v>
      </c>
      <c r="P17" s="34">
        <v>85252.505641804906</v>
      </c>
      <c r="Q17" s="34"/>
      <c r="R17" s="34"/>
      <c r="S17" s="34"/>
    </row>
    <row r="18" spans="2:19">
      <c r="B18" s="5">
        <v>2007</v>
      </c>
      <c r="C18" s="33"/>
      <c r="D18" s="34">
        <v>41343.387643397473</v>
      </c>
      <c r="E18" s="34">
        <v>41343.387643397473</v>
      </c>
      <c r="F18" s="34">
        <v>41343.387643397473</v>
      </c>
      <c r="G18" s="34">
        <v>41343.387643397473</v>
      </c>
      <c r="H18" s="34">
        <v>41343.387643397473</v>
      </c>
      <c r="I18" s="34">
        <v>41343.387643397473</v>
      </c>
      <c r="J18" s="34">
        <v>41343.387643397473</v>
      </c>
      <c r="K18" s="34">
        <v>41343.387643397473</v>
      </c>
      <c r="L18" s="34">
        <v>41343.387643397473</v>
      </c>
      <c r="M18" s="34">
        <v>41343.387643397473</v>
      </c>
      <c r="N18" s="34">
        <v>41343.387643397473</v>
      </c>
      <c r="O18" s="34">
        <v>41343.387643397473</v>
      </c>
      <c r="P18" s="34">
        <v>41343.387643397473</v>
      </c>
      <c r="Q18" s="34">
        <v>3590.786057863304</v>
      </c>
      <c r="R18" s="34">
        <v>3590.786057863304</v>
      </c>
      <c r="S18" s="34">
        <v>3590.786057863304</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11446.946509489049</v>
      </c>
      <c r="D25" s="34">
        <v>11446.946509489049</v>
      </c>
      <c r="E25" s="34">
        <v>11446.946509489049</v>
      </c>
      <c r="F25" s="34">
        <v>11446.946509489049</v>
      </c>
      <c r="G25" s="34">
        <v>11446.946509489049</v>
      </c>
      <c r="H25" s="34">
        <v>11446.946509489049</v>
      </c>
      <c r="I25" s="34">
        <v>11446.946509489049</v>
      </c>
      <c r="J25" s="34">
        <v>11446.946509489049</v>
      </c>
      <c r="K25" s="34">
        <v>11446.946509489049</v>
      </c>
      <c r="L25" s="34">
        <v>11446.946509489049</v>
      </c>
      <c r="M25" s="34">
        <v>11446.946509489049</v>
      </c>
      <c r="N25" s="34">
        <v>11446.946509489049</v>
      </c>
      <c r="O25" s="34">
        <v>11446.946509489049</v>
      </c>
      <c r="P25" s="34">
        <v>11446.946509489049</v>
      </c>
      <c r="Q25" s="34">
        <v>11446.946509489049</v>
      </c>
      <c r="R25" s="34">
        <v>11446.946509489049</v>
      </c>
      <c r="S25" s="34">
        <v>11446.946509489049</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5835.32</v>
      </c>
      <c r="D27" s="34">
        <v>5835.32</v>
      </c>
      <c r="E27" s="34">
        <v>5835.32</v>
      </c>
      <c r="F27" s="34">
        <v>5835.32</v>
      </c>
      <c r="G27" s="34">
        <v>5835.32</v>
      </c>
      <c r="H27" s="34">
        <v>5835.32</v>
      </c>
      <c r="I27" s="34">
        <v>5835.32</v>
      </c>
      <c r="J27" s="34">
        <v>5835.32</v>
      </c>
      <c r="K27" s="34">
        <v>5835.32</v>
      </c>
      <c r="L27" s="34">
        <v>5835.32</v>
      </c>
      <c r="M27" s="34">
        <v>5835.32</v>
      </c>
      <c r="N27" s="34">
        <v>5835.32</v>
      </c>
      <c r="O27" s="34">
        <v>5835.32</v>
      </c>
      <c r="P27" s="34">
        <v>5835.32</v>
      </c>
      <c r="Q27" s="34">
        <v>5835.32</v>
      </c>
      <c r="R27" s="34">
        <v>5835.32</v>
      </c>
      <c r="S27" s="34">
        <v>5835.32</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12878.526252156602</v>
      </c>
      <c r="D35" s="34">
        <v>12878.526252156602</v>
      </c>
      <c r="E35" s="34">
        <v>12878.526252156602</v>
      </c>
      <c r="F35" s="34">
        <v>12878.526252156602</v>
      </c>
      <c r="G35" s="34">
        <v>12878.526252156602</v>
      </c>
      <c r="H35" s="34">
        <v>12878.526252156602</v>
      </c>
      <c r="I35" s="34">
        <v>12878.526252156602</v>
      </c>
      <c r="J35" s="34">
        <v>12878.526252156602</v>
      </c>
      <c r="K35" s="34">
        <v>12878.526252156602</v>
      </c>
      <c r="L35" s="34">
        <v>12878.526252156602</v>
      </c>
      <c r="M35" s="34">
        <v>12878.526252156602</v>
      </c>
      <c r="N35" s="34">
        <v>12878.526252156602</v>
      </c>
      <c r="O35" s="34">
        <v>12878.526252156602</v>
      </c>
      <c r="P35" s="34">
        <v>12878.526252156602</v>
      </c>
      <c r="Q35" s="34">
        <v>12878.526252156602</v>
      </c>
      <c r="R35" s="34">
        <v>12878.526252156602</v>
      </c>
      <c r="S35" s="34">
        <v>12878.526252156602</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30160.792761645651</v>
      </c>
      <c r="D96" s="7">
        <f>SUM(D18:D95)</f>
        <v>71504.180405043124</v>
      </c>
      <c r="E96" s="7">
        <f>SUM(E17:E95)</f>
        <v>156756.68604684804</v>
      </c>
      <c r="F96" s="7">
        <f>SUM(F16:F95)</f>
        <v>160666.6878169874</v>
      </c>
      <c r="G96" s="7">
        <f>SUM(G15:G95)</f>
        <v>183757.68686595885</v>
      </c>
      <c r="H96" s="7">
        <f>SUM(H9:H95)</f>
        <v>183757.68686595885</v>
      </c>
      <c r="I96" s="7">
        <f>SUM(I9:I95)</f>
        <v>183757.68686595885</v>
      </c>
      <c r="J96" s="7">
        <f t="shared" ref="J96:L96" si="0">SUM(J9:J95)</f>
        <v>183757.68686595885</v>
      </c>
      <c r="K96" s="7">
        <f>SUM(K9:K95)</f>
        <v>183757.68686595885</v>
      </c>
      <c r="L96" s="7">
        <f t="shared" si="0"/>
        <v>183757.68686595885</v>
      </c>
      <c r="M96" s="7">
        <f>SUM(M9:M95)</f>
        <v>183757.68686595885</v>
      </c>
      <c r="N96" s="10">
        <f>SUM(N5:N95)</f>
        <v>183757.68686595885</v>
      </c>
      <c r="O96" s="10">
        <f>SUM(O5:O95)</f>
        <v>183757.68686595885</v>
      </c>
      <c r="P96" s="10">
        <f>SUM(P5:P95)</f>
        <v>183757.68686595885</v>
      </c>
      <c r="Q96" s="10">
        <f>SUM(Q5:Q95)</f>
        <v>37661.580589648307</v>
      </c>
      <c r="R96" s="10">
        <f>SUM(R3:R95)</f>
        <v>40507.860589648306</v>
      </c>
      <c r="S96" s="10">
        <f>SUM(S3:S95)</f>
        <v>40507.860589648306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4890.7506085516925</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v>5836.43</v>
      </c>
      <c r="O103" s="34">
        <v>5836.43</v>
      </c>
      <c r="P103" s="34">
        <v>5836.43</v>
      </c>
      <c r="Q103" s="34">
        <v>5836.43</v>
      </c>
      <c r="R103" s="34">
        <v>5836.43</v>
      </c>
      <c r="S103" s="34">
        <v>5836.43</v>
      </c>
    </row>
    <row r="104" spans="1:19">
      <c r="B104" s="5">
        <v>2016</v>
      </c>
      <c r="C104" s="33"/>
      <c r="D104" s="33"/>
      <c r="E104" s="33"/>
      <c r="F104" s="33"/>
      <c r="G104" s="33"/>
      <c r="H104" s="33"/>
      <c r="I104" s="33"/>
      <c r="J104" s="33"/>
      <c r="K104" s="33"/>
      <c r="L104" s="33"/>
      <c r="M104" s="104">
        <v>8257.9599999999991</v>
      </c>
      <c r="N104" s="104">
        <v>8257.9599999999991</v>
      </c>
      <c r="O104" s="34">
        <v>8257.9563072542715</v>
      </c>
      <c r="P104" s="34">
        <v>8257.9563072542715</v>
      </c>
      <c r="Q104" s="34">
        <v>8257.9563072542715</v>
      </c>
      <c r="R104" s="34">
        <v>8257.9563072542715</v>
      </c>
      <c r="S104" s="34">
        <v>8257.9563072542715</v>
      </c>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v>147.09</v>
      </c>
      <c r="G111" s="104">
        <v>147.09</v>
      </c>
      <c r="H111" s="104">
        <v>147.09</v>
      </c>
      <c r="I111" s="104">
        <v>147.09</v>
      </c>
      <c r="J111" s="104">
        <v>147.09</v>
      </c>
      <c r="K111" s="104">
        <v>147.09</v>
      </c>
      <c r="L111" s="104">
        <v>147.09</v>
      </c>
      <c r="M111" s="104">
        <v>147.09</v>
      </c>
      <c r="N111" s="104">
        <v>147.09</v>
      </c>
      <c r="O111" s="34">
        <v>147.08995956780001</v>
      </c>
      <c r="P111" s="34">
        <v>147.08995956780001</v>
      </c>
      <c r="Q111" s="34">
        <v>147.08995956780001</v>
      </c>
      <c r="R111" s="34">
        <v>147.08995956780001</v>
      </c>
      <c r="S111" s="34">
        <v>147.08995956780001</v>
      </c>
    </row>
    <row r="112" spans="1:19">
      <c r="B112" s="5">
        <v>2008</v>
      </c>
      <c r="C112" s="33"/>
      <c r="D112" s="33"/>
      <c r="E112" s="104">
        <v>5484.3</v>
      </c>
      <c r="F112" s="104">
        <v>5484.3</v>
      </c>
      <c r="G112" s="104">
        <v>5484.3</v>
      </c>
      <c r="H112" s="104">
        <v>5484.3</v>
      </c>
      <c r="I112" s="104">
        <v>5484.3</v>
      </c>
      <c r="J112" s="104">
        <v>5484.3</v>
      </c>
      <c r="K112" s="104">
        <v>5484.3</v>
      </c>
      <c r="L112" s="104">
        <v>5484.3</v>
      </c>
      <c r="M112" s="104">
        <v>5484.3</v>
      </c>
      <c r="N112" s="104">
        <v>5484.3</v>
      </c>
      <c r="O112" s="34">
        <v>5484.3021745616006</v>
      </c>
      <c r="P112" s="34">
        <v>5484.3021745616006</v>
      </c>
      <c r="Q112" s="34">
        <v>5484.3021745616006</v>
      </c>
      <c r="R112" s="34">
        <v>5484.3021745616006</v>
      </c>
      <c r="S112" s="34">
        <v>5484.3021745616006</v>
      </c>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47.393167787076422</v>
      </c>
      <c r="D115" s="34">
        <v>47.393167787076422</v>
      </c>
      <c r="E115" s="34">
        <v>47.393167787076422</v>
      </c>
      <c r="F115" s="34">
        <v>47.393167787076422</v>
      </c>
      <c r="G115" s="34">
        <v>47.393167787076422</v>
      </c>
      <c r="H115" s="34">
        <v>47.393167787076422</v>
      </c>
      <c r="I115" s="34">
        <v>47.393167787076422</v>
      </c>
      <c r="J115" s="34">
        <v>47.393167787076422</v>
      </c>
      <c r="K115" s="34">
        <v>47.393167787076422</v>
      </c>
      <c r="L115" s="34">
        <v>47.393167787076422</v>
      </c>
      <c r="M115" s="34">
        <v>47.393167787076422</v>
      </c>
      <c r="N115" s="34">
        <v>47.393167787076422</v>
      </c>
      <c r="O115" s="34">
        <v>47.393167787076422</v>
      </c>
      <c r="P115" s="34">
        <v>47.393167787076422</v>
      </c>
      <c r="Q115" s="34">
        <v>47.393167787076422</v>
      </c>
      <c r="R115" s="34">
        <v>47.393167787076422</v>
      </c>
      <c r="S115" s="34">
        <v>47.393167787076422</v>
      </c>
    </row>
    <row r="116" spans="2:19">
      <c r="B116" s="5">
        <v>2004</v>
      </c>
      <c r="C116" s="34">
        <v>298.18124999999998</v>
      </c>
      <c r="D116" s="34">
        <v>298.18124999999998</v>
      </c>
      <c r="E116" s="34">
        <v>298.18124999999998</v>
      </c>
      <c r="F116" s="34">
        <v>298.18124999999998</v>
      </c>
      <c r="G116" s="34">
        <v>298.18124999999998</v>
      </c>
      <c r="H116" s="34">
        <v>298.18124999999998</v>
      </c>
      <c r="I116" s="34">
        <v>298.18124999999998</v>
      </c>
      <c r="J116" s="34">
        <v>298.18124999999998</v>
      </c>
      <c r="K116" s="34">
        <v>298.18124999999998</v>
      </c>
      <c r="L116" s="34">
        <v>298.18124999999998</v>
      </c>
      <c r="M116" s="34">
        <v>1.2499802079446454E-3</v>
      </c>
      <c r="N116" s="34">
        <v>1.2499802079446454E-3</v>
      </c>
      <c r="O116" s="34"/>
      <c r="P116" s="34"/>
      <c r="Q116" s="34"/>
      <c r="R116" s="34"/>
      <c r="S116" s="34"/>
    </row>
    <row r="117" spans="2:19">
      <c r="B117" s="5">
        <v>2003</v>
      </c>
      <c r="C117" s="34">
        <v>2680.7812499999995</v>
      </c>
      <c r="D117" s="34">
        <v>2680.7812499999995</v>
      </c>
      <c r="E117" s="34">
        <v>2680.7812499999995</v>
      </c>
      <c r="F117" s="34">
        <v>2680.7812499999995</v>
      </c>
      <c r="G117" s="34">
        <v>2680.7812499999995</v>
      </c>
      <c r="H117" s="34">
        <v>2680.7812499999995</v>
      </c>
      <c r="I117" s="34">
        <v>2680.7812499999995</v>
      </c>
      <c r="J117" s="34">
        <v>2680.7812499999995</v>
      </c>
      <c r="K117" s="34">
        <v>2680.7812499999995</v>
      </c>
      <c r="L117" s="34">
        <v>2680.7812499999995</v>
      </c>
      <c r="M117" s="34">
        <v>1.2498994919951656E-3</v>
      </c>
      <c r="N117" s="34">
        <v>1.2498994919951656E-3</v>
      </c>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2963.6437499999997</v>
      </c>
      <c r="D119" s="34">
        <v>2963.6437499999997</v>
      </c>
      <c r="E119" s="34">
        <v>2963.6437499999997</v>
      </c>
      <c r="F119" s="34">
        <v>2963.6437499999997</v>
      </c>
      <c r="G119" s="34">
        <v>2963.6437499999997</v>
      </c>
      <c r="H119" s="34">
        <v>2963.6437499999997</v>
      </c>
      <c r="I119" s="34">
        <v>2963.6437499999997</v>
      </c>
      <c r="J119" s="34">
        <v>2963.6437499999997</v>
      </c>
      <c r="K119" s="34">
        <v>2963.6437499999997</v>
      </c>
      <c r="L119" s="34">
        <v>2963.6437499999997</v>
      </c>
      <c r="M119" s="34">
        <v>2963.6437499999997</v>
      </c>
      <c r="N119" s="34">
        <v>2963.6437499999997</v>
      </c>
      <c r="O119" s="34">
        <v>2963.6399997724802</v>
      </c>
      <c r="P119" s="34">
        <v>2963.6399997724802</v>
      </c>
      <c r="Q119" s="34">
        <v>2963.6399997724802</v>
      </c>
      <c r="R119" s="34">
        <v>2963.6399997724802</v>
      </c>
      <c r="S119" s="34">
        <v>2963.6399997724802</v>
      </c>
    </row>
    <row r="120" spans="2:19">
      <c r="B120" s="5">
        <v>2000</v>
      </c>
      <c r="C120" s="34">
        <v>21979.912499999999</v>
      </c>
      <c r="D120" s="34">
        <v>21979.912499999999</v>
      </c>
      <c r="E120" s="34">
        <v>21979.912499999999</v>
      </c>
      <c r="F120" s="34">
        <v>21979.912499999999</v>
      </c>
      <c r="G120" s="34">
        <v>21979.912499999999</v>
      </c>
      <c r="H120" s="34">
        <v>21979.912499999999</v>
      </c>
      <c r="I120" s="34">
        <v>21979.912499999999</v>
      </c>
      <c r="J120" s="34">
        <v>21979.912499999999</v>
      </c>
      <c r="K120" s="34">
        <v>21979.912499999999</v>
      </c>
      <c r="L120" s="34">
        <v>21979.912499999999</v>
      </c>
      <c r="M120" s="34">
        <v>21979.912499999999</v>
      </c>
      <c r="N120" s="34">
        <v>21979.912499999999</v>
      </c>
      <c r="O120" s="34">
        <v>21979.910000447824</v>
      </c>
      <c r="P120" s="34">
        <v>21979.910000447824</v>
      </c>
      <c r="Q120" s="34">
        <v>21979.910000447824</v>
      </c>
      <c r="R120" s="34">
        <v>21979.910000447824</v>
      </c>
      <c r="S120" s="34">
        <v>21979.910000447824</v>
      </c>
    </row>
    <row r="121" spans="2:19">
      <c r="B121" s="5">
        <v>1999</v>
      </c>
      <c r="C121" s="34">
        <v>11837.474999999999</v>
      </c>
      <c r="D121" s="34">
        <v>11837.474999999999</v>
      </c>
      <c r="E121" s="34">
        <v>11837.474999999999</v>
      </c>
      <c r="F121" s="34">
        <v>11837.474999999999</v>
      </c>
      <c r="G121" s="34">
        <v>11837.474999999999</v>
      </c>
      <c r="H121" s="34">
        <v>11196.299361093363</v>
      </c>
      <c r="I121" s="34">
        <v>11196.299361093363</v>
      </c>
      <c r="J121" s="34">
        <v>11196.299361093363</v>
      </c>
      <c r="K121" s="34">
        <v>11196.299361093363</v>
      </c>
      <c r="L121" s="34">
        <v>11196.299361093363</v>
      </c>
      <c r="M121" s="34">
        <v>11196.299361093363</v>
      </c>
      <c r="N121" s="34">
        <v>11196.299361093363</v>
      </c>
      <c r="O121" s="34">
        <v>11196.299361093363</v>
      </c>
      <c r="P121" s="34">
        <v>11196.299361093363</v>
      </c>
      <c r="Q121" s="34">
        <v>11196.299361093363</v>
      </c>
      <c r="R121" s="34">
        <v>11196.299361093363</v>
      </c>
      <c r="S121" s="34">
        <v>11196.299361093363</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23078.587499999998</v>
      </c>
      <c r="D123" s="34">
        <v>23078.587499999998</v>
      </c>
      <c r="E123" s="34">
        <v>23078.587499999998</v>
      </c>
      <c r="F123" s="34">
        <v>23078.587499999998</v>
      </c>
      <c r="G123" s="34">
        <v>23078.587499999998</v>
      </c>
      <c r="H123" s="34">
        <v>23078.587499999998</v>
      </c>
      <c r="I123" s="34">
        <v>23078.587499999998</v>
      </c>
      <c r="J123" s="34">
        <v>23078.587499999998</v>
      </c>
      <c r="K123" s="34">
        <v>23078.587499999998</v>
      </c>
      <c r="L123" s="34">
        <v>23078.587499999998</v>
      </c>
      <c r="M123" s="34">
        <v>23078.587499999998</v>
      </c>
      <c r="N123" s="34">
        <v>23078.587499999998</v>
      </c>
      <c r="O123" s="34">
        <v>23078.587499999998</v>
      </c>
      <c r="P123" s="34">
        <v>23078.587499999998</v>
      </c>
      <c r="Q123" s="34">
        <v>23078.587499999998</v>
      </c>
      <c r="R123" s="34">
        <v>23078.587499999998</v>
      </c>
      <c r="S123" s="34">
        <v>23078.587499999998</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v>10943.643749999999</v>
      </c>
      <c r="D125" s="34">
        <v>10943.643749999999</v>
      </c>
      <c r="E125" s="34">
        <v>10943.643749999999</v>
      </c>
      <c r="F125" s="34">
        <v>10943.643749999999</v>
      </c>
      <c r="G125" s="34">
        <v>10943.643749999999</v>
      </c>
      <c r="H125" s="34">
        <v>5470.4448556457064</v>
      </c>
      <c r="I125" s="34">
        <v>5470.4448556457064</v>
      </c>
      <c r="J125" s="34">
        <v>5470.4448556457064</v>
      </c>
      <c r="K125" s="34">
        <v>5470.4448556457064</v>
      </c>
      <c r="L125" s="34">
        <v>5470.4448556457064</v>
      </c>
      <c r="M125" s="34">
        <v>8.0043145706440555E-2</v>
      </c>
      <c r="N125" s="34">
        <v>8.0043145706440555E-2</v>
      </c>
      <c r="O125" s="34">
        <v>8.0043145706440555E-2</v>
      </c>
      <c r="P125" s="34">
        <v>8.0043145706440555E-2</v>
      </c>
      <c r="Q125" s="34">
        <v>8.0043145706440555E-2</v>
      </c>
      <c r="R125" s="34">
        <v>8.0043145706440555E-2</v>
      </c>
      <c r="S125" s="34">
        <v>8.0043145706440555E-2</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73829.618167787077</v>
      </c>
      <c r="D191" s="7">
        <f>SUM(D113:D190)</f>
        <v>73829.618167787077</v>
      </c>
      <c r="E191" s="7">
        <f>SUM(E112:E190)</f>
        <v>79313.91816778708</v>
      </c>
      <c r="F191" s="7">
        <f>SUM(F111:F190)</f>
        <v>79461.008167787077</v>
      </c>
      <c r="G191" s="7">
        <f>SUM(G110:G190)</f>
        <v>79461.008167787077</v>
      </c>
      <c r="H191" s="7">
        <f>SUM(H104:H190)</f>
        <v>73346.633634526137</v>
      </c>
      <c r="I191" s="7">
        <f>SUM(I104:I190)</f>
        <v>73346.633634526137</v>
      </c>
      <c r="J191" s="7">
        <f t="shared" ref="J191:L191" si="1">SUM(J104:J190)</f>
        <v>73346.633634526137</v>
      </c>
      <c r="K191" s="7">
        <f>SUM(K104:K190)</f>
        <v>73346.633634526137</v>
      </c>
      <c r="L191" s="7">
        <f t="shared" si="1"/>
        <v>73346.633634526137</v>
      </c>
      <c r="M191" s="7">
        <f>SUM(M104:M190)</f>
        <v>73155.268821905833</v>
      </c>
      <c r="N191" s="10">
        <f>SUM(N99:N190)</f>
        <v>78991.698821905826</v>
      </c>
      <c r="O191" s="10">
        <f>SUM(O99:O190)</f>
        <v>78991.688513630113</v>
      </c>
      <c r="P191" s="10">
        <f>SUM(P99:P190)</f>
        <v>78991.688513630113</v>
      </c>
      <c r="Q191" s="10">
        <f>SUM(Q99:Q190)</f>
        <v>78991.688513630113</v>
      </c>
      <c r="R191" s="10">
        <f>SUM(R98:R190)</f>
        <v>78991.688513630113</v>
      </c>
      <c r="S191" s="10">
        <f>SUM(S98:S190)</f>
        <v>83882.439122181808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306.22662645892672</v>
      </c>
      <c r="S194" s="34">
        <v>306.22662645892672</v>
      </c>
    </row>
    <row r="195" spans="1:19">
      <c r="B195" s="5">
        <v>2020</v>
      </c>
      <c r="C195" s="33"/>
      <c r="D195" s="33"/>
      <c r="E195" s="33"/>
      <c r="F195" s="33"/>
      <c r="G195" s="33"/>
      <c r="H195" s="33"/>
      <c r="I195" s="33"/>
      <c r="J195" s="33"/>
      <c r="K195" s="33"/>
      <c r="L195" s="33"/>
      <c r="M195" s="33"/>
      <c r="N195" s="33"/>
      <c r="O195" s="33"/>
      <c r="P195" s="33"/>
      <c r="Q195" s="34">
        <v>16515.066636427076</v>
      </c>
      <c r="R195" s="34">
        <v>16515.066636427076</v>
      </c>
      <c r="S195" s="34">
        <v>16515.066636427076</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v>1306.9100000000001</v>
      </c>
      <c r="L201" s="104">
        <v>1306.9100000000001</v>
      </c>
      <c r="M201" s="104">
        <v>1306.9100000000001</v>
      </c>
      <c r="N201" s="104">
        <v>1306.9100000000001</v>
      </c>
      <c r="O201" s="34">
        <v>1306.9055211686061</v>
      </c>
      <c r="P201" s="34">
        <v>1306.9055211686061</v>
      </c>
      <c r="Q201" s="34">
        <v>1306.9055211686061</v>
      </c>
      <c r="R201" s="34">
        <v>1306.9055211686061</v>
      </c>
      <c r="S201" s="34">
        <v>1306.9055211686061</v>
      </c>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1306.9100000000001</v>
      </c>
      <c r="L286" s="7">
        <f t="shared" si="2"/>
        <v>1306.9100000000001</v>
      </c>
      <c r="M286" s="7">
        <f>SUM(M199:M285)</f>
        <v>1306.9100000000001</v>
      </c>
      <c r="N286" s="10">
        <f>SUM(N194:N285)</f>
        <v>1306.9100000000001</v>
      </c>
      <c r="O286" s="10">
        <f>SUM(O194:O285)</f>
        <v>1306.9055211686061</v>
      </c>
      <c r="P286" s="10">
        <f>SUM(P194:P285)</f>
        <v>1306.9055211686061</v>
      </c>
      <c r="Q286" s="10">
        <f>SUM(Q194:Q285)</f>
        <v>17821.972157595683</v>
      </c>
      <c r="R286" s="10">
        <f>SUM(R193:R285)</f>
        <v>18128.19878405461</v>
      </c>
      <c r="S286" s="10">
        <f>SUM(S193:S285)</f>
        <v>18128.19878405461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44812.364821973548</v>
      </c>
    </row>
    <row r="289" spans="1:19">
      <c r="A289" s="35"/>
      <c r="B289" s="5">
        <v>2021</v>
      </c>
      <c r="C289" s="33"/>
      <c r="D289" s="33"/>
      <c r="E289" s="33"/>
      <c r="F289" s="33"/>
      <c r="G289" s="33"/>
      <c r="H289" s="33"/>
      <c r="I289" s="33"/>
      <c r="J289" s="33"/>
      <c r="K289" s="33"/>
      <c r="L289" s="33"/>
      <c r="M289" s="33"/>
      <c r="N289" s="33"/>
      <c r="O289" s="33"/>
      <c r="P289" s="33"/>
      <c r="Q289" s="33"/>
      <c r="R289" s="34">
        <v>71706.905899145582</v>
      </c>
      <c r="S289" s="34">
        <v>71706.905899145582</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38495.350183205621</v>
      </c>
      <c r="P292" s="34">
        <v>38495.350183205621</v>
      </c>
      <c r="Q292" s="34">
        <v>38495.350183205621</v>
      </c>
      <c r="R292" s="34">
        <v>38495.350183205621</v>
      </c>
      <c r="S292" s="34">
        <v>38495.350183205621</v>
      </c>
    </row>
    <row r="293" spans="1:19">
      <c r="A293" s="37"/>
      <c r="B293" s="5">
        <v>2017</v>
      </c>
      <c r="C293" s="33"/>
      <c r="D293" s="33"/>
      <c r="E293" s="33"/>
      <c r="F293" s="33"/>
      <c r="G293" s="33"/>
      <c r="H293" s="33"/>
      <c r="I293" s="33"/>
      <c r="J293" s="33"/>
      <c r="K293" s="33"/>
      <c r="L293" s="33"/>
      <c r="M293" s="33"/>
      <c r="N293" s="104">
        <v>8743.5030244755253</v>
      </c>
      <c r="O293" s="34">
        <v>8743.5030244755253</v>
      </c>
      <c r="P293" s="34">
        <v>8743.5030244755253</v>
      </c>
      <c r="Q293" s="34">
        <v>8743.5030244755253</v>
      </c>
      <c r="R293" s="34">
        <v>8743.5030244755253</v>
      </c>
      <c r="S293" s="34">
        <v>8743.5030244755253</v>
      </c>
    </row>
    <row r="294" spans="1:19">
      <c r="B294" s="5">
        <v>2016</v>
      </c>
      <c r="C294" s="33"/>
      <c r="D294" s="33"/>
      <c r="E294" s="33"/>
      <c r="F294" s="33"/>
      <c r="G294" s="33"/>
      <c r="H294" s="33"/>
      <c r="I294" s="33"/>
      <c r="J294" s="33"/>
      <c r="K294" s="33"/>
      <c r="L294" s="33"/>
      <c r="M294" s="104">
        <v>45399.95</v>
      </c>
      <c r="N294" s="104">
        <v>45399.95</v>
      </c>
      <c r="O294" s="34">
        <v>45399.952810101509</v>
      </c>
      <c r="P294" s="34">
        <v>45399.952810101509</v>
      </c>
      <c r="Q294" s="34">
        <v>45399.952810101509</v>
      </c>
      <c r="R294" s="34">
        <v>45399.952810101509</v>
      </c>
      <c r="S294" s="34">
        <v>45399.952810101509</v>
      </c>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v>3448.58</v>
      </c>
      <c r="K297" s="104">
        <v>3448.58</v>
      </c>
      <c r="L297" s="104">
        <v>3448.58</v>
      </c>
      <c r="M297" s="104">
        <v>3448.58</v>
      </c>
      <c r="N297" s="104">
        <v>3448.58</v>
      </c>
      <c r="O297" s="34">
        <v>3448.5848786828428</v>
      </c>
      <c r="P297" s="34">
        <v>3448.5848786828428</v>
      </c>
      <c r="Q297" s="34">
        <v>3448.5848786828428</v>
      </c>
      <c r="R297" s="34">
        <v>3448.5848786828428</v>
      </c>
      <c r="S297" s="34">
        <v>3448.5848786828428</v>
      </c>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v>2664.7499996869701</v>
      </c>
      <c r="D307" s="104">
        <v>2664.75</v>
      </c>
      <c r="E307" s="104">
        <v>2664.75</v>
      </c>
      <c r="F307" s="104">
        <v>2664.75</v>
      </c>
      <c r="G307" s="104">
        <v>2664.75</v>
      </c>
      <c r="H307" s="104">
        <v>2664.75</v>
      </c>
      <c r="I307" s="104">
        <v>2664.75</v>
      </c>
      <c r="J307" s="104">
        <v>2664.75</v>
      </c>
      <c r="K307" s="104">
        <v>2664.75</v>
      </c>
      <c r="L307" s="104">
        <v>2664.75</v>
      </c>
      <c r="M307" s="104">
        <v>0.16</v>
      </c>
      <c r="N307" s="104">
        <v>0.16</v>
      </c>
      <c r="O307" s="34">
        <v>0.16031249999969077</v>
      </c>
      <c r="P307" s="34">
        <v>0.16031249999969077</v>
      </c>
      <c r="Q307" s="34">
        <v>0.16031249999969077</v>
      </c>
      <c r="R307" s="34">
        <v>0.16031249999969077</v>
      </c>
      <c r="S307" s="34">
        <v>0.16031249999969077</v>
      </c>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v>21241.760002276715</v>
      </c>
      <c r="D309" s="104">
        <v>21241.759999999998</v>
      </c>
      <c r="E309" s="104">
        <v>21241.759999999998</v>
      </c>
      <c r="F309" s="104">
        <v>21241.759999999998</v>
      </c>
      <c r="G309" s="104">
        <v>21241.759999999998</v>
      </c>
      <c r="H309" s="104">
        <v>21241.759999999998</v>
      </c>
      <c r="I309" s="104">
        <v>21241.759999999998</v>
      </c>
      <c r="J309" s="104">
        <v>21241.759999999998</v>
      </c>
      <c r="K309" s="104">
        <v>21241.759999999998</v>
      </c>
      <c r="L309" s="104">
        <v>21241.759999999998</v>
      </c>
      <c r="M309" s="104">
        <v>2826.64</v>
      </c>
      <c r="N309" s="104">
        <v>2826.64</v>
      </c>
      <c r="O309" s="34">
        <v>2826.6371249999966</v>
      </c>
      <c r="P309" s="34">
        <v>2826.6371249999966</v>
      </c>
      <c r="Q309" s="34">
        <v>2826.6371249999966</v>
      </c>
      <c r="R309" s="34">
        <v>2826.6371249999966</v>
      </c>
      <c r="S309" s="34">
        <v>2826.6371249999966</v>
      </c>
    </row>
    <row r="310" spans="2:19">
      <c r="B310" s="5">
        <v>2000</v>
      </c>
      <c r="C310" s="34">
        <v>137210.75998697171</v>
      </c>
      <c r="D310" s="104">
        <v>137210.76</v>
      </c>
      <c r="E310" s="104">
        <v>137210.76</v>
      </c>
      <c r="F310" s="104">
        <v>137210.76</v>
      </c>
      <c r="G310" s="104">
        <v>137210.76</v>
      </c>
      <c r="H310" s="104">
        <v>137210.76</v>
      </c>
      <c r="I310" s="104">
        <v>137210.76</v>
      </c>
      <c r="J310" s="104">
        <v>137210.76</v>
      </c>
      <c r="K310" s="104">
        <v>137210.76</v>
      </c>
      <c r="L310" s="104">
        <v>137210.76</v>
      </c>
      <c r="M310" s="104">
        <v>137210.76</v>
      </c>
      <c r="N310" s="104">
        <v>137210.76</v>
      </c>
      <c r="O310" s="34">
        <v>137210.75624999998</v>
      </c>
      <c r="P310" s="34">
        <v>137210.75624999998</v>
      </c>
      <c r="Q310" s="34">
        <v>137210.75624999998</v>
      </c>
      <c r="R310" s="34">
        <v>137210.75624999998</v>
      </c>
      <c r="S310" s="34">
        <v>137210.75624999998</v>
      </c>
    </row>
    <row r="311" spans="2:19">
      <c r="B311" s="5">
        <v>1999</v>
      </c>
      <c r="C311" s="34">
        <v>530869.14001807431</v>
      </c>
      <c r="D311" s="104">
        <v>530869.14</v>
      </c>
      <c r="E311" s="104">
        <v>530869.14</v>
      </c>
      <c r="F311" s="104">
        <v>530869.14</v>
      </c>
      <c r="G311" s="104">
        <v>530869.14</v>
      </c>
      <c r="H311" s="104">
        <v>522716.72</v>
      </c>
      <c r="I311" s="104">
        <v>522716.72</v>
      </c>
      <c r="J311" s="104">
        <v>522716.72</v>
      </c>
      <c r="K311" s="104">
        <v>522716.72</v>
      </c>
      <c r="L311" s="104">
        <v>522716.72</v>
      </c>
      <c r="M311" s="104">
        <v>522716.72</v>
      </c>
      <c r="N311" s="104">
        <v>522716.72</v>
      </c>
      <c r="O311" s="34">
        <v>522716.71748900798</v>
      </c>
      <c r="P311" s="34">
        <v>522716.71748900798</v>
      </c>
      <c r="Q311" s="34">
        <v>522716.71748900798</v>
      </c>
      <c r="R311" s="34">
        <v>522716.71748900798</v>
      </c>
      <c r="S311" s="34">
        <v>522716.71748900798</v>
      </c>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v>138151.25999560187</v>
      </c>
      <c r="D314" s="104">
        <v>138151.26</v>
      </c>
      <c r="E314" s="104">
        <v>138151.26</v>
      </c>
      <c r="F314" s="104">
        <v>138151.26</v>
      </c>
      <c r="G314" s="104">
        <v>138151.26</v>
      </c>
      <c r="H314" s="104">
        <v>138151.26</v>
      </c>
      <c r="I314" s="104">
        <v>138151.26</v>
      </c>
      <c r="J314" s="104">
        <v>138151.26</v>
      </c>
      <c r="K314" s="104">
        <v>138151.26</v>
      </c>
      <c r="L314" s="104">
        <v>138151.26</v>
      </c>
      <c r="M314" s="104">
        <v>138151.26</v>
      </c>
      <c r="N314" s="104">
        <v>138151.26</v>
      </c>
      <c r="O314" s="34">
        <v>138151.25624999998</v>
      </c>
      <c r="P314" s="34">
        <v>138151.25624999998</v>
      </c>
      <c r="Q314" s="34">
        <v>138151.25624999998</v>
      </c>
      <c r="R314" s="34">
        <v>138151.25624999998</v>
      </c>
      <c r="S314" s="34">
        <v>138151.25624999998</v>
      </c>
    </row>
    <row r="315" spans="2:19">
      <c r="B315" s="5">
        <v>1995</v>
      </c>
      <c r="C315" s="34">
        <v>22667.120002738597</v>
      </c>
      <c r="D315" s="104">
        <v>22667.119999999999</v>
      </c>
      <c r="E315" s="104">
        <v>22667.119999999999</v>
      </c>
      <c r="F315" s="104">
        <v>22667.119999999999</v>
      </c>
      <c r="G315" s="104">
        <v>22667.119999999999</v>
      </c>
      <c r="H315" s="104">
        <v>22667.119999999999</v>
      </c>
      <c r="I315" s="104">
        <v>22667.119999999999</v>
      </c>
      <c r="J315" s="104">
        <v>22667.119999999999</v>
      </c>
      <c r="K315" s="104">
        <v>22667.119999999999</v>
      </c>
      <c r="L315" s="104">
        <v>22667.119999999999</v>
      </c>
      <c r="M315" s="104">
        <v>3477.28</v>
      </c>
      <c r="N315" s="104">
        <v>3477.28</v>
      </c>
      <c r="O315" s="34">
        <v>3477.2814374999975</v>
      </c>
      <c r="P315" s="34">
        <v>3477.2814374999975</v>
      </c>
      <c r="Q315" s="34">
        <v>3477.2814374999975</v>
      </c>
      <c r="R315" s="34">
        <v>3477.2814374999975</v>
      </c>
      <c r="S315" s="34">
        <v>3477.2814374999975</v>
      </c>
    </row>
    <row r="316" spans="2:19">
      <c r="B316" s="5">
        <v>1994</v>
      </c>
      <c r="C316" s="34">
        <v>101924.54999290279</v>
      </c>
      <c r="D316" s="104">
        <v>101924.55</v>
      </c>
      <c r="E316" s="104">
        <v>101924.55</v>
      </c>
      <c r="F316" s="104">
        <v>101924.55</v>
      </c>
      <c r="G316" s="104">
        <v>101924.55</v>
      </c>
      <c r="H316" s="104">
        <v>101924.55</v>
      </c>
      <c r="I316" s="104">
        <v>101924.55</v>
      </c>
      <c r="J316" s="104">
        <v>101924.55</v>
      </c>
      <c r="K316" s="104">
        <v>101924.55</v>
      </c>
      <c r="L316" s="104">
        <v>101924.55</v>
      </c>
      <c r="M316" s="104">
        <v>0.05</v>
      </c>
      <c r="N316" s="104">
        <v>0.05</v>
      </c>
      <c r="O316" s="34">
        <v>4.9875000011525117E-2</v>
      </c>
      <c r="P316" s="34">
        <v>4.9875000011525117E-2</v>
      </c>
      <c r="Q316" s="34">
        <v>4.9875000011525117E-2</v>
      </c>
      <c r="R316" s="34">
        <v>4.9875000011525117E-2</v>
      </c>
      <c r="S316" s="34">
        <v>4.9875000011525117E-2</v>
      </c>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v>28855.539998496901</v>
      </c>
      <c r="D320" s="104">
        <v>28855.54</v>
      </c>
      <c r="E320" s="104">
        <v>28855.54</v>
      </c>
      <c r="F320" s="104">
        <v>28855.54</v>
      </c>
      <c r="G320" s="104">
        <v>28855.54</v>
      </c>
      <c r="H320" s="104">
        <v>28855.54</v>
      </c>
      <c r="I320" s="104">
        <v>28855.54</v>
      </c>
      <c r="J320" s="104">
        <v>28855.54</v>
      </c>
      <c r="K320" s="104">
        <v>28855.54</v>
      </c>
      <c r="L320" s="104">
        <v>28855.54</v>
      </c>
      <c r="M320" s="104">
        <v>28855.54</v>
      </c>
      <c r="N320" s="104">
        <v>28855.54</v>
      </c>
      <c r="O320" s="34">
        <v>28855.537499999995</v>
      </c>
      <c r="P320" s="34">
        <v>28855.537499999995</v>
      </c>
      <c r="Q320" s="34">
        <v>28855.537499999995</v>
      </c>
      <c r="R320" s="34">
        <v>28855.537499999995</v>
      </c>
      <c r="S320" s="34">
        <v>28855.537499999995</v>
      </c>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983584.87999674981</v>
      </c>
      <c r="D381" s="7">
        <f>SUM(D303:D380)</f>
        <v>983584.88000000012</v>
      </c>
      <c r="E381" s="7">
        <f>SUM(E302:E380)</f>
        <v>983584.88000000012</v>
      </c>
      <c r="F381" s="7">
        <f>SUM(F301:F380)</f>
        <v>983584.88000000012</v>
      </c>
      <c r="G381" s="7">
        <f>SUM(G300:G380)</f>
        <v>983584.88000000012</v>
      </c>
      <c r="H381" s="7">
        <f>SUM(H294:H380)</f>
        <v>975432.46000000008</v>
      </c>
      <c r="I381" s="7">
        <f>SUM(I294:I380)</f>
        <v>975432.46000000008</v>
      </c>
      <c r="J381" s="7">
        <f t="shared" ref="J381" si="3">SUM(J294:J380)</f>
        <v>978881.04</v>
      </c>
      <c r="K381" s="7">
        <f>SUM(K294:K380)</f>
        <v>978881.04</v>
      </c>
      <c r="L381" s="7">
        <f t="shared" ref="L381" si="4">SUM(L294:L380)</f>
        <v>978881.04</v>
      </c>
      <c r="M381" s="7">
        <f>SUM(M294:M380)</f>
        <v>882086.94000000018</v>
      </c>
      <c r="N381" s="10">
        <f>SUM(N289:N380)</f>
        <v>890830.44302447559</v>
      </c>
      <c r="O381" s="10">
        <f>SUM(O289:O380)</f>
        <v>929325.78713547345</v>
      </c>
      <c r="P381" s="10">
        <f>SUM(P289:P380)</f>
        <v>929325.78713547345</v>
      </c>
      <c r="Q381" s="10">
        <f>SUM(Q289:Q380)</f>
        <v>929325.78713547345</v>
      </c>
      <c r="R381" s="10">
        <f>SUM(R288:R380)</f>
        <v>1001032.6930346191</v>
      </c>
      <c r="S381" s="10">
        <f>SUM(S288:S380)</f>
        <v>1045845.0578565926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37506.750268452488</v>
      </c>
    </row>
    <row r="479" spans="1:19">
      <c r="A479" s="35"/>
      <c r="B479" s="5">
        <v>2021</v>
      </c>
      <c r="C479" s="33"/>
      <c r="D479" s="33"/>
      <c r="E479" s="33"/>
      <c r="F479" s="33"/>
      <c r="G479" s="33"/>
      <c r="H479" s="33"/>
      <c r="I479" s="33"/>
      <c r="J479" s="33"/>
      <c r="K479" s="33"/>
      <c r="L479" s="33"/>
      <c r="M479" s="33"/>
      <c r="N479" s="33"/>
      <c r="O479" s="33"/>
      <c r="P479" s="33"/>
      <c r="Q479" s="33"/>
      <c r="R479" s="34">
        <v>10956.434641201766</v>
      </c>
      <c r="S479" s="34">
        <v>10956.434641201766</v>
      </c>
    </row>
    <row r="480" spans="1:19">
      <c r="B480" s="5">
        <v>2020</v>
      </c>
      <c r="C480" s="33"/>
      <c r="D480" s="33"/>
      <c r="E480" s="33"/>
      <c r="F480" s="33"/>
      <c r="G480" s="33"/>
      <c r="H480" s="33"/>
      <c r="I480" s="33"/>
      <c r="J480" s="33"/>
      <c r="K480" s="33"/>
      <c r="L480" s="33"/>
      <c r="M480" s="33"/>
      <c r="N480" s="33"/>
      <c r="O480" s="33"/>
      <c r="P480" s="33"/>
      <c r="Q480" s="34">
        <v>6496.845317515701</v>
      </c>
      <c r="R480" s="34">
        <v>6496.845317515701</v>
      </c>
      <c r="S480" s="34">
        <v>6496.845317515701</v>
      </c>
    </row>
    <row r="481" spans="1:19">
      <c r="A481" s="37"/>
      <c r="B481" s="5">
        <v>2019</v>
      </c>
      <c r="C481" s="33"/>
      <c r="D481" s="33"/>
      <c r="E481" s="33"/>
      <c r="F481" s="33"/>
      <c r="G481" s="33"/>
      <c r="H481" s="33"/>
      <c r="I481" s="33"/>
      <c r="J481" s="33"/>
      <c r="K481" s="33"/>
      <c r="L481" s="33"/>
      <c r="M481" s="33"/>
      <c r="N481" s="33"/>
      <c r="O481" s="33"/>
      <c r="P481" s="34">
        <v>1871.0218549020749</v>
      </c>
      <c r="Q481" s="34">
        <v>1871.0218549020749</v>
      </c>
      <c r="R481" s="34">
        <v>1871.0218549020749</v>
      </c>
      <c r="S481" s="34">
        <v>1871.0218549020749</v>
      </c>
    </row>
    <row r="482" spans="1:19">
      <c r="A482" s="37"/>
      <c r="B482" s="5">
        <v>2018</v>
      </c>
      <c r="C482" s="33"/>
      <c r="D482" s="33"/>
      <c r="E482" s="33"/>
      <c r="F482" s="33"/>
      <c r="G482" s="33"/>
      <c r="H482" s="33"/>
      <c r="I482" s="33"/>
      <c r="J482" s="33"/>
      <c r="K482" s="33"/>
      <c r="L482" s="33"/>
      <c r="M482" s="33"/>
      <c r="N482" s="33"/>
      <c r="O482" s="34">
        <v>2580.7533143566588</v>
      </c>
      <c r="P482" s="34">
        <v>2580.7533143566588</v>
      </c>
      <c r="Q482" s="34">
        <v>2580.7533143566588</v>
      </c>
      <c r="R482" s="34">
        <v>2580.7533143566588</v>
      </c>
      <c r="S482" s="34">
        <v>2580.7533143566588</v>
      </c>
    </row>
    <row r="483" spans="1:19">
      <c r="A483" s="37"/>
      <c r="B483" s="5">
        <v>2017</v>
      </c>
      <c r="C483" s="33"/>
      <c r="D483" s="33"/>
      <c r="E483" s="33"/>
      <c r="F483" s="33"/>
      <c r="G483" s="33"/>
      <c r="H483" s="33"/>
      <c r="I483" s="33"/>
      <c r="J483" s="33"/>
      <c r="K483" s="33"/>
      <c r="L483" s="33"/>
      <c r="M483" s="33"/>
      <c r="N483" s="104">
        <v>1025.0185882867136</v>
      </c>
      <c r="O483" s="34">
        <v>1025.0185882867136</v>
      </c>
      <c r="P483" s="34">
        <v>1025.0185882867136</v>
      </c>
      <c r="Q483" s="34">
        <v>1025.0185882867136</v>
      </c>
      <c r="R483" s="34">
        <v>1025.0185882867136</v>
      </c>
      <c r="S483" s="34">
        <v>1025.0185882867136</v>
      </c>
    </row>
    <row r="484" spans="1:19">
      <c r="B484" s="5">
        <v>2016</v>
      </c>
      <c r="C484" s="33"/>
      <c r="D484" s="33"/>
      <c r="E484" s="33"/>
      <c r="F484" s="33"/>
      <c r="G484" s="33"/>
      <c r="H484" s="33"/>
      <c r="I484" s="33"/>
      <c r="J484" s="33"/>
      <c r="K484" s="33"/>
      <c r="L484" s="33"/>
      <c r="M484" s="104">
        <v>8332.84</v>
      </c>
      <c r="N484" s="104">
        <v>8332.84</v>
      </c>
      <c r="O484" s="34">
        <v>8332.8398056449623</v>
      </c>
      <c r="P484" s="34">
        <v>8332.8398056449623</v>
      </c>
      <c r="Q484" s="34">
        <v>8332.8398056449623</v>
      </c>
      <c r="R484" s="34">
        <v>8332.8398056449623</v>
      </c>
      <c r="S484" s="34">
        <v>8332.8398056449623</v>
      </c>
    </row>
    <row r="485" spans="1:19">
      <c r="B485" s="5">
        <v>2015</v>
      </c>
      <c r="C485" s="33"/>
      <c r="D485" s="33"/>
      <c r="E485" s="33"/>
      <c r="F485" s="33"/>
      <c r="G485" s="33"/>
      <c r="H485" s="33"/>
      <c r="I485" s="33"/>
      <c r="J485" s="33"/>
      <c r="K485" s="33"/>
      <c r="L485" s="104">
        <v>8116.16</v>
      </c>
      <c r="M485" s="104">
        <v>8116.16</v>
      </c>
      <c r="N485" s="104">
        <v>8116.16</v>
      </c>
      <c r="O485" s="34">
        <v>8116.1583065115146</v>
      </c>
      <c r="P485" s="34">
        <v>8116.1583065115146</v>
      </c>
      <c r="Q485" s="34">
        <v>8116.1583065115146</v>
      </c>
      <c r="R485" s="34">
        <v>8116.1583065115146</v>
      </c>
      <c r="S485" s="34">
        <v>8116.1583065115146</v>
      </c>
    </row>
    <row r="486" spans="1:19">
      <c r="B486" s="5">
        <v>2014</v>
      </c>
      <c r="C486" s="33"/>
      <c r="D486" s="33"/>
      <c r="E486" s="33"/>
      <c r="F486" s="33"/>
      <c r="G486" s="33"/>
      <c r="H486" s="33"/>
      <c r="I486" s="33"/>
      <c r="J486" s="33"/>
      <c r="K486" s="104">
        <v>6167.5</v>
      </c>
      <c r="L486" s="104">
        <v>6167.5</v>
      </c>
      <c r="M486" s="104">
        <v>6167.5</v>
      </c>
      <c r="N486" s="104">
        <v>6167.5</v>
      </c>
      <c r="O486" s="34">
        <v>6167.499189155732</v>
      </c>
      <c r="P486" s="34">
        <v>6167.499189155732</v>
      </c>
      <c r="Q486" s="34">
        <v>6167.499189155732</v>
      </c>
      <c r="R486" s="34">
        <v>6167.499189155732</v>
      </c>
      <c r="S486" s="34">
        <v>6167.499189155732</v>
      </c>
    </row>
    <row r="487" spans="1:19">
      <c r="B487" s="5">
        <v>2013</v>
      </c>
      <c r="C487" s="33"/>
      <c r="D487" s="33"/>
      <c r="E487" s="33"/>
      <c r="F487" s="33"/>
      <c r="G487" s="33"/>
      <c r="H487" s="33"/>
      <c r="I487" s="33"/>
      <c r="J487" s="104">
        <v>3814.69</v>
      </c>
      <c r="K487" s="104">
        <v>3814.69</v>
      </c>
      <c r="L487" s="104">
        <v>3814.69</v>
      </c>
      <c r="M487" s="104">
        <v>3814.69</v>
      </c>
      <c r="N487" s="104">
        <v>3814.69</v>
      </c>
      <c r="O487" s="34">
        <v>3814.689353800446</v>
      </c>
      <c r="P487" s="34">
        <v>3814.689353800446</v>
      </c>
      <c r="Q487" s="34">
        <v>3814.689353800446</v>
      </c>
      <c r="R487" s="34">
        <v>3814.689353800446</v>
      </c>
      <c r="S487" s="34">
        <v>3814.689353800446</v>
      </c>
    </row>
    <row r="488" spans="1:19">
      <c r="B488" s="5">
        <v>2012</v>
      </c>
      <c r="C488" s="33"/>
      <c r="D488" s="33"/>
      <c r="E488" s="33"/>
      <c r="F488" s="33"/>
      <c r="G488" s="33"/>
      <c r="H488" s="33"/>
      <c r="I488" s="104">
        <v>265.52999999999997</v>
      </c>
      <c r="J488" s="104">
        <v>265.52999999999997</v>
      </c>
      <c r="K488" s="104">
        <v>265.52999999999997</v>
      </c>
      <c r="L488" s="104">
        <v>265.52999999999997</v>
      </c>
      <c r="M488" s="104">
        <v>265.52999999999997</v>
      </c>
      <c r="N488" s="104">
        <v>265.52999999999997</v>
      </c>
      <c r="O488" s="34">
        <v>265.53245233968806</v>
      </c>
      <c r="P488" s="34">
        <v>265.53245233968806</v>
      </c>
      <c r="Q488" s="34">
        <v>265.53245233968806</v>
      </c>
      <c r="R488" s="34">
        <v>265.53245233968806</v>
      </c>
      <c r="S488" s="34">
        <v>265.53245233968806</v>
      </c>
    </row>
    <row r="489" spans="1:19">
      <c r="B489" s="5">
        <v>2011</v>
      </c>
      <c r="C489" s="33"/>
      <c r="D489" s="33"/>
      <c r="E489" s="33"/>
      <c r="F489" s="33"/>
      <c r="G489" s="33"/>
      <c r="H489" s="104">
        <v>4593.33</v>
      </c>
      <c r="I489" s="104">
        <v>4593.33</v>
      </c>
      <c r="J489" s="104">
        <v>4593.33</v>
      </c>
      <c r="K489" s="104">
        <v>4593.33</v>
      </c>
      <c r="L489" s="104">
        <v>4593.33</v>
      </c>
      <c r="M489" s="104">
        <v>4593.33</v>
      </c>
      <c r="N489" s="104">
        <v>4593.33</v>
      </c>
      <c r="O489" s="34">
        <v>4593.3304123424014</v>
      </c>
      <c r="P489" s="34">
        <v>4593.3304123424014</v>
      </c>
      <c r="Q489" s="34">
        <v>4593.3304123424014</v>
      </c>
      <c r="R489" s="34">
        <v>4593.3304123424014</v>
      </c>
      <c r="S489" s="34">
        <v>4593.3304123424014</v>
      </c>
    </row>
    <row r="490" spans="1:19">
      <c r="B490" s="5">
        <v>2010</v>
      </c>
      <c r="C490" s="33"/>
      <c r="D490" s="33"/>
      <c r="E490" s="33"/>
      <c r="F490" s="33"/>
      <c r="G490" s="104">
        <v>1361.37</v>
      </c>
      <c r="H490" s="104">
        <v>1361.37</v>
      </c>
      <c r="I490" s="104">
        <v>1361.37</v>
      </c>
      <c r="J490" s="104">
        <v>1361.37</v>
      </c>
      <c r="K490" s="104">
        <v>1361.37</v>
      </c>
      <c r="L490" s="104">
        <v>1361.37</v>
      </c>
      <c r="M490" s="104">
        <v>1361.37</v>
      </c>
      <c r="N490" s="104">
        <v>1361.37</v>
      </c>
      <c r="O490" s="34">
        <v>1361.3687446837703</v>
      </c>
      <c r="P490" s="34">
        <v>1361.3687446837703</v>
      </c>
      <c r="Q490" s="34">
        <v>1361.3687446837703</v>
      </c>
      <c r="R490" s="34">
        <v>1361.3687446837703</v>
      </c>
      <c r="S490" s="34">
        <v>1361.3687446837703</v>
      </c>
    </row>
    <row r="491" spans="1:19">
      <c r="B491" s="5">
        <v>2009</v>
      </c>
      <c r="C491" s="33"/>
      <c r="D491" s="33"/>
      <c r="E491" s="33"/>
      <c r="F491" s="104">
        <v>2944.97</v>
      </c>
      <c r="G491" s="104">
        <v>2944.97</v>
      </c>
      <c r="H491" s="104">
        <v>2944.97</v>
      </c>
      <c r="I491" s="104">
        <v>2944.97</v>
      </c>
      <c r="J491" s="104">
        <v>2944.97</v>
      </c>
      <c r="K491" s="104">
        <v>2944.97</v>
      </c>
      <c r="L491" s="104">
        <v>2944.97</v>
      </c>
      <c r="M491" s="104">
        <v>2513.71</v>
      </c>
      <c r="N491" s="104">
        <v>2513.71</v>
      </c>
      <c r="O491" s="34">
        <v>2513.7138722732889</v>
      </c>
      <c r="P491" s="34">
        <v>2208.7300610508987</v>
      </c>
      <c r="Q491" s="34">
        <v>2208.7300610508987</v>
      </c>
      <c r="R491" s="34">
        <v>2208.7300610508987</v>
      </c>
      <c r="S491" s="34">
        <v>2208.7300610508987</v>
      </c>
    </row>
    <row r="492" spans="1:19">
      <c r="B492" s="5">
        <v>2008</v>
      </c>
      <c r="C492" s="33"/>
      <c r="D492" s="33"/>
      <c r="E492" s="104">
        <v>25899.119999999999</v>
      </c>
      <c r="F492" s="104">
        <v>25899.119999999999</v>
      </c>
      <c r="G492" s="104">
        <v>25899.119999999999</v>
      </c>
      <c r="H492" s="104">
        <v>25899.119999999999</v>
      </c>
      <c r="I492" s="104">
        <v>25899.119999999999</v>
      </c>
      <c r="J492" s="104">
        <v>25899.119999999999</v>
      </c>
      <c r="K492" s="104">
        <v>25899.119999999999</v>
      </c>
      <c r="L492" s="104">
        <v>25899.119999999999</v>
      </c>
      <c r="M492" s="104">
        <v>3957.83</v>
      </c>
      <c r="N492" s="104">
        <v>3957.83</v>
      </c>
      <c r="O492" s="34">
        <v>3957.8340906230001</v>
      </c>
      <c r="P492" s="34">
        <v>3957.8340906230001</v>
      </c>
      <c r="Q492" s="34">
        <v>3957.8340906230001</v>
      </c>
      <c r="R492" s="34">
        <v>3957.8340906230001</v>
      </c>
      <c r="S492" s="34">
        <v>3957.8340906230001</v>
      </c>
    </row>
    <row r="493" spans="1:19">
      <c r="B493" s="5">
        <v>2007</v>
      </c>
      <c r="C493" s="33"/>
      <c r="D493" s="104">
        <v>2906.66</v>
      </c>
      <c r="E493" s="104">
        <v>2906.66</v>
      </c>
      <c r="F493" s="104">
        <v>2906.66</v>
      </c>
      <c r="G493" s="104">
        <v>2906.66</v>
      </c>
      <c r="H493" s="104">
        <v>2906.66</v>
      </c>
      <c r="I493" s="104">
        <v>2906.66</v>
      </c>
      <c r="J493" s="104">
        <v>2906.66</v>
      </c>
      <c r="K493" s="104">
        <v>2906.66</v>
      </c>
      <c r="L493" s="104">
        <v>2906.66</v>
      </c>
      <c r="M493" s="104">
        <v>2837.69</v>
      </c>
      <c r="N493" s="104">
        <v>2837.69</v>
      </c>
      <c r="O493" s="34">
        <v>2837.6944449169987</v>
      </c>
      <c r="P493" s="34">
        <v>2837.6944449169987</v>
      </c>
      <c r="Q493" s="34">
        <v>2837.6944449169987</v>
      </c>
      <c r="R493" s="34">
        <v>2837.6944449169987</v>
      </c>
      <c r="S493" s="34">
        <v>2837.6944449169987</v>
      </c>
    </row>
    <row r="494" spans="1:19">
      <c r="B494" s="5">
        <v>2006</v>
      </c>
      <c r="C494" s="34">
        <v>304.41333790643444</v>
      </c>
      <c r="D494" s="104">
        <v>304.41000000000003</v>
      </c>
      <c r="E494" s="104">
        <v>304.41000000000003</v>
      </c>
      <c r="F494" s="104">
        <v>304.41000000000003</v>
      </c>
      <c r="G494" s="104">
        <v>304.41000000000003</v>
      </c>
      <c r="H494" s="104">
        <v>304.41000000000003</v>
      </c>
      <c r="I494" s="104">
        <v>304.41000000000003</v>
      </c>
      <c r="J494" s="104">
        <v>304.41000000000003</v>
      </c>
      <c r="K494" s="104">
        <v>304.41000000000003</v>
      </c>
      <c r="L494" s="104">
        <v>304.41000000000003</v>
      </c>
      <c r="M494" s="104">
        <v>304.41000000000003</v>
      </c>
      <c r="N494" s="104">
        <v>304.41000000000003</v>
      </c>
      <c r="O494" s="34">
        <v>304.41333259400005</v>
      </c>
      <c r="P494" s="34">
        <v>304.41333259400005</v>
      </c>
      <c r="Q494" s="34">
        <v>304.41333259400005</v>
      </c>
      <c r="R494" s="34">
        <v>304.41333259400005</v>
      </c>
      <c r="S494" s="34">
        <v>304.41333259400005</v>
      </c>
    </row>
    <row r="495" spans="1:19">
      <c r="B495" s="5">
        <v>2005</v>
      </c>
      <c r="C495" s="34">
        <v>1561.2274885443821</v>
      </c>
      <c r="D495" s="104">
        <v>1561.23</v>
      </c>
      <c r="E495" s="104">
        <v>1561.23</v>
      </c>
      <c r="F495" s="104">
        <v>1561.23</v>
      </c>
      <c r="G495" s="104">
        <v>1561.23</v>
      </c>
      <c r="H495" s="104">
        <v>1561.23</v>
      </c>
      <c r="I495" s="104">
        <v>1561.23</v>
      </c>
      <c r="J495" s="104">
        <v>1561.23</v>
      </c>
      <c r="K495" s="104">
        <v>1561.23</v>
      </c>
      <c r="L495" s="104">
        <v>1561.23</v>
      </c>
      <c r="M495" s="104">
        <v>1561.23</v>
      </c>
      <c r="N495" s="104">
        <v>1561.23</v>
      </c>
      <c r="O495" s="34">
        <v>1561.2274612988001</v>
      </c>
      <c r="P495" s="34">
        <v>1561.2274612988001</v>
      </c>
      <c r="Q495" s="34">
        <v>1561.2274612988001</v>
      </c>
      <c r="R495" s="34">
        <v>1561.2274612988001</v>
      </c>
      <c r="S495" s="34">
        <v>1561.2274612988001</v>
      </c>
    </row>
    <row r="496" spans="1:19">
      <c r="B496" s="5">
        <v>2004</v>
      </c>
      <c r="C496" s="34">
        <v>1302.08999997</v>
      </c>
      <c r="D496" s="104">
        <v>1302.0899999999999</v>
      </c>
      <c r="E496" s="104">
        <v>1302.0899999999999</v>
      </c>
      <c r="F496" s="104">
        <v>1302.0899999999999</v>
      </c>
      <c r="G496" s="104">
        <v>1302.0899999999999</v>
      </c>
      <c r="H496" s="104">
        <v>1302.0899999999999</v>
      </c>
      <c r="I496" s="104">
        <v>1302.0899999999999</v>
      </c>
      <c r="J496" s="104">
        <v>1302.0899999999999</v>
      </c>
      <c r="K496" s="104">
        <v>1302.0899999999999</v>
      </c>
      <c r="L496" s="104">
        <v>1302.0899999999999</v>
      </c>
      <c r="M496" s="104">
        <v>1302.0899999999999</v>
      </c>
      <c r="N496" s="104">
        <v>1302.0899999999999</v>
      </c>
      <c r="O496" s="34">
        <v>1302.08999997</v>
      </c>
      <c r="P496" s="34">
        <v>1302.08999997</v>
      </c>
      <c r="Q496" s="34">
        <v>1302.08999997</v>
      </c>
      <c r="R496" s="34">
        <v>1302.08999997</v>
      </c>
      <c r="S496" s="34">
        <v>1302.08999997</v>
      </c>
    </row>
    <row r="497" spans="2:19">
      <c r="B497" s="5">
        <v>2003</v>
      </c>
      <c r="C497" s="34">
        <v>4254.3400000301281</v>
      </c>
      <c r="D497" s="104">
        <v>4254.34</v>
      </c>
      <c r="E497" s="104">
        <v>4254.34</v>
      </c>
      <c r="F497" s="104">
        <v>4254.34</v>
      </c>
      <c r="G497" s="104">
        <v>4254.34</v>
      </c>
      <c r="H497" s="104">
        <v>4254.34</v>
      </c>
      <c r="I497" s="104">
        <v>4254.34</v>
      </c>
      <c r="J497" s="104">
        <v>4254.34</v>
      </c>
      <c r="K497" s="104">
        <v>4254.34</v>
      </c>
      <c r="L497" s="104">
        <v>4254.34</v>
      </c>
      <c r="M497" s="104">
        <v>4254.34</v>
      </c>
      <c r="N497" s="104">
        <v>4254.34</v>
      </c>
      <c r="O497" s="34">
        <v>4254.3400000301281</v>
      </c>
      <c r="P497" s="34">
        <v>4254.3400000301281</v>
      </c>
      <c r="Q497" s="34">
        <v>4254.3400000301281</v>
      </c>
      <c r="R497" s="34">
        <v>4254.3400000301281</v>
      </c>
      <c r="S497" s="34">
        <v>4254.3400000301281</v>
      </c>
    </row>
    <row r="498" spans="2:19">
      <c r="B498" s="5">
        <v>2002</v>
      </c>
      <c r="C498" s="34">
        <v>678.65999990711998</v>
      </c>
      <c r="D498" s="104">
        <v>678.66</v>
      </c>
      <c r="E498" s="104">
        <v>678.66</v>
      </c>
      <c r="F498" s="104">
        <v>678.66</v>
      </c>
      <c r="G498" s="104">
        <v>678.66</v>
      </c>
      <c r="H498" s="104">
        <v>720.98</v>
      </c>
      <c r="I498" s="104">
        <v>720.98</v>
      </c>
      <c r="J498" s="104">
        <v>720.98</v>
      </c>
      <c r="K498" s="104">
        <v>720.98</v>
      </c>
      <c r="L498" s="104">
        <v>720.98</v>
      </c>
      <c r="M498" s="104">
        <v>720.98</v>
      </c>
      <c r="N498" s="104">
        <v>720.98</v>
      </c>
      <c r="O498" s="34">
        <v>720.98220106171198</v>
      </c>
      <c r="P498" s="34">
        <v>720.98220106171198</v>
      </c>
      <c r="Q498" s="34">
        <v>720.98220106171198</v>
      </c>
      <c r="R498" s="34">
        <v>720.98220106171198</v>
      </c>
      <c r="S498" s="34">
        <v>720.98220106171198</v>
      </c>
    </row>
    <row r="499" spans="2:19">
      <c r="B499" s="5">
        <v>2001</v>
      </c>
      <c r="C499" s="34">
        <v>8806.8600010863029</v>
      </c>
      <c r="D499" s="104">
        <v>8806.86</v>
      </c>
      <c r="E499" s="104">
        <v>8806.86</v>
      </c>
      <c r="F499" s="104">
        <v>8806.86</v>
      </c>
      <c r="G499" s="104">
        <v>8806.86</v>
      </c>
      <c r="H499" s="104">
        <v>3894.83</v>
      </c>
      <c r="I499" s="104">
        <v>3894.83</v>
      </c>
      <c r="J499" s="104">
        <v>3894.83</v>
      </c>
      <c r="K499" s="104">
        <v>3894.83</v>
      </c>
      <c r="L499" s="104">
        <v>3894.83</v>
      </c>
      <c r="M499" s="104">
        <v>3674.21</v>
      </c>
      <c r="N499" s="104">
        <v>3674.21</v>
      </c>
      <c r="O499" s="34">
        <v>3674.2111564698071</v>
      </c>
      <c r="P499" s="34">
        <v>3674.2111564698071</v>
      </c>
      <c r="Q499" s="34">
        <v>3674.2111564698071</v>
      </c>
      <c r="R499" s="34">
        <v>3674.2111564698071</v>
      </c>
      <c r="S499" s="34">
        <v>3674.2111564698071</v>
      </c>
    </row>
    <row r="500" spans="2:19">
      <c r="B500" s="5">
        <v>2000</v>
      </c>
      <c r="C500" s="34">
        <v>6152.79000005735</v>
      </c>
      <c r="D500" s="104">
        <v>6152.79</v>
      </c>
      <c r="E500" s="104">
        <v>6152.79</v>
      </c>
      <c r="F500" s="104">
        <v>6152.79</v>
      </c>
      <c r="G500" s="104">
        <v>6152.79</v>
      </c>
      <c r="H500" s="104">
        <v>6095.29</v>
      </c>
      <c r="I500" s="104">
        <v>6095.29</v>
      </c>
      <c r="J500" s="104">
        <v>6095.29</v>
      </c>
      <c r="K500" s="104">
        <v>6095.29</v>
      </c>
      <c r="L500" s="104">
        <v>6095.29</v>
      </c>
      <c r="M500" s="104">
        <v>4466.41</v>
      </c>
      <c r="N500" s="104">
        <v>4466.41</v>
      </c>
      <c r="O500" s="34">
        <v>4466.4071275381557</v>
      </c>
      <c r="P500" s="34">
        <v>4466.4071275381557</v>
      </c>
      <c r="Q500" s="34">
        <v>4466.4071275381557</v>
      </c>
      <c r="R500" s="34">
        <v>4466.4071275381557</v>
      </c>
      <c r="S500" s="34">
        <v>4466.4071275381557</v>
      </c>
    </row>
    <row r="501" spans="2:19">
      <c r="B501" s="5">
        <v>1999</v>
      </c>
      <c r="C501" s="34">
        <v>55240.479997908762</v>
      </c>
      <c r="D501" s="104">
        <v>55240.480000000003</v>
      </c>
      <c r="E501" s="104">
        <v>55240.480000000003</v>
      </c>
      <c r="F501" s="104">
        <v>55240.480000000003</v>
      </c>
      <c r="G501" s="104">
        <v>55240.480000000003</v>
      </c>
      <c r="H501" s="104">
        <v>43976.19</v>
      </c>
      <c r="I501" s="104">
        <v>43976.19</v>
      </c>
      <c r="J501" s="104">
        <v>43976.19</v>
      </c>
      <c r="K501" s="104">
        <v>43976.19</v>
      </c>
      <c r="L501" s="104">
        <v>43976.19</v>
      </c>
      <c r="M501" s="104">
        <v>43673.39</v>
      </c>
      <c r="N501" s="104">
        <v>43673.39</v>
      </c>
      <c r="O501" s="34">
        <v>43673.386943463825</v>
      </c>
      <c r="P501" s="34">
        <v>43673.386943463825</v>
      </c>
      <c r="Q501" s="34">
        <v>43673.386943463825</v>
      </c>
      <c r="R501" s="34">
        <v>43673.386943463825</v>
      </c>
      <c r="S501" s="34">
        <v>43673.386943463825</v>
      </c>
    </row>
    <row r="502" spans="2:19">
      <c r="B502" s="5">
        <v>1998</v>
      </c>
      <c r="C502" s="34">
        <v>2832.1900003619617</v>
      </c>
      <c r="D502" s="104">
        <v>2832.19</v>
      </c>
      <c r="E502" s="104">
        <v>2832.19</v>
      </c>
      <c r="F502" s="104">
        <v>2832.19</v>
      </c>
      <c r="G502" s="104">
        <v>2832.19</v>
      </c>
      <c r="H502" s="104">
        <v>1367.88</v>
      </c>
      <c r="I502" s="104">
        <v>1367.88</v>
      </c>
      <c r="J502" s="104">
        <v>1367.88</v>
      </c>
      <c r="K502" s="104">
        <v>1367.88</v>
      </c>
      <c r="L502" s="104">
        <v>1367.88</v>
      </c>
      <c r="M502" s="104">
        <v>812.69</v>
      </c>
      <c r="N502" s="104">
        <v>812.69</v>
      </c>
      <c r="O502" s="34">
        <v>812.69310962176507</v>
      </c>
      <c r="P502" s="34">
        <v>812.69310962176507</v>
      </c>
      <c r="Q502" s="34">
        <v>812.69310962176507</v>
      </c>
      <c r="R502" s="34">
        <v>812.69310962176507</v>
      </c>
      <c r="S502" s="34">
        <v>812.69310962176507</v>
      </c>
    </row>
    <row r="503" spans="2:19">
      <c r="B503" s="5">
        <v>1997</v>
      </c>
      <c r="C503" s="34">
        <v>1021.3699998870901</v>
      </c>
      <c r="D503" s="104">
        <v>1021.37</v>
      </c>
      <c r="E503" s="104">
        <v>1021.37</v>
      </c>
      <c r="F503" s="104">
        <v>1021.37</v>
      </c>
      <c r="G503" s="104">
        <v>1021.37</v>
      </c>
      <c r="H503" s="104">
        <v>465.55</v>
      </c>
      <c r="I503" s="104">
        <v>465.55</v>
      </c>
      <c r="J503" s="104">
        <v>465.55</v>
      </c>
      <c r="K503" s="104">
        <v>465.55</v>
      </c>
      <c r="L503" s="104">
        <v>465.55</v>
      </c>
      <c r="M503" s="104">
        <v>465.55</v>
      </c>
      <c r="N503" s="104">
        <v>465.55</v>
      </c>
      <c r="O503" s="34">
        <v>465.54911957531522</v>
      </c>
      <c r="P503" s="34">
        <v>465.54911957531522</v>
      </c>
      <c r="Q503" s="34">
        <v>465.54911957531522</v>
      </c>
      <c r="R503" s="34">
        <v>465.54911957531522</v>
      </c>
      <c r="S503" s="34">
        <v>465.54911957531522</v>
      </c>
    </row>
    <row r="504" spans="2:19">
      <c r="B504" s="5">
        <v>1996</v>
      </c>
      <c r="C504" s="34">
        <v>7787.9226512515688</v>
      </c>
      <c r="D504" s="104">
        <v>7787.92</v>
      </c>
      <c r="E504" s="104">
        <v>7787.92</v>
      </c>
      <c r="F504" s="104">
        <v>7787.92</v>
      </c>
      <c r="G504" s="104">
        <v>7787.92</v>
      </c>
      <c r="H504" s="104">
        <v>3359.61</v>
      </c>
      <c r="I504" s="104">
        <v>3359.61</v>
      </c>
      <c r="J504" s="104">
        <v>3359.61</v>
      </c>
      <c r="K504" s="104">
        <v>3359.61</v>
      </c>
      <c r="L504" s="104">
        <v>3359.61</v>
      </c>
      <c r="M504" s="104">
        <v>3359.61</v>
      </c>
      <c r="N504" s="104">
        <v>3359.61</v>
      </c>
      <c r="O504" s="34">
        <v>3359.6100542800259</v>
      </c>
      <c r="P504" s="34">
        <v>3359.6100542800259</v>
      </c>
      <c r="Q504" s="34">
        <v>3359.6100542800259</v>
      </c>
      <c r="R504" s="34">
        <v>3359.6100542800259</v>
      </c>
      <c r="S504" s="34">
        <v>3359.6100542800259</v>
      </c>
    </row>
    <row r="505" spans="2:19">
      <c r="B505" s="5">
        <v>1995</v>
      </c>
      <c r="C505" s="34">
        <v>8535.4538598037798</v>
      </c>
      <c r="D505" s="104">
        <v>8535.4500000000007</v>
      </c>
      <c r="E505" s="104">
        <v>8535.4500000000007</v>
      </c>
      <c r="F505" s="104">
        <v>8535.4500000000007</v>
      </c>
      <c r="G505" s="104">
        <v>8535.4500000000007</v>
      </c>
      <c r="H505" s="104">
        <v>5947.03</v>
      </c>
      <c r="I505" s="104">
        <v>5947.03</v>
      </c>
      <c r="J505" s="104">
        <v>5947.03</v>
      </c>
      <c r="K505" s="104">
        <v>5947.03</v>
      </c>
      <c r="L505" s="104">
        <v>5947.03</v>
      </c>
      <c r="M505" s="104">
        <v>1615.85</v>
      </c>
      <c r="N505" s="104">
        <v>1615.85</v>
      </c>
      <c r="O505" s="34">
        <v>633.57857956204373</v>
      </c>
      <c r="P505" s="34">
        <v>633.57857956204373</v>
      </c>
      <c r="Q505" s="34">
        <v>633.57857956204373</v>
      </c>
      <c r="R505" s="34">
        <v>633.57857956204373</v>
      </c>
      <c r="S505" s="34">
        <v>633.57857956204373</v>
      </c>
    </row>
    <row r="506" spans="2:19">
      <c r="B506" s="5">
        <v>1994</v>
      </c>
      <c r="C506" s="34">
        <v>8506.7517047214242</v>
      </c>
      <c r="D506" s="104">
        <v>8506.75</v>
      </c>
      <c r="E506" s="104">
        <v>8506.75</v>
      </c>
      <c r="F506" s="104">
        <v>8506.75</v>
      </c>
      <c r="G506" s="104">
        <v>8506.75</v>
      </c>
      <c r="H506" s="104">
        <v>5689.6</v>
      </c>
      <c r="I506" s="104">
        <v>5689.6</v>
      </c>
      <c r="J506" s="104">
        <v>5689.6</v>
      </c>
      <c r="K506" s="104">
        <v>5689.6</v>
      </c>
      <c r="L506" s="104">
        <v>5689.6</v>
      </c>
      <c r="M506" s="104"/>
      <c r="N506" s="104"/>
      <c r="O506" s="34"/>
      <c r="P506" s="34"/>
      <c r="Q506" s="34"/>
      <c r="R506" s="34"/>
      <c r="S506" s="34"/>
    </row>
    <row r="507" spans="2:19">
      <c r="B507" s="5">
        <v>1993</v>
      </c>
      <c r="C507" s="34">
        <v>6062.2955160432848</v>
      </c>
      <c r="D507" s="104">
        <v>6062.3</v>
      </c>
      <c r="E507" s="104">
        <v>6062.3</v>
      </c>
      <c r="F507" s="104">
        <v>6062.3</v>
      </c>
      <c r="G507" s="104">
        <v>6062.3</v>
      </c>
      <c r="H507" s="104">
        <v>4054.67</v>
      </c>
      <c r="I507" s="104">
        <v>4054.67</v>
      </c>
      <c r="J507" s="104">
        <v>4054.67</v>
      </c>
      <c r="K507" s="104">
        <v>4054.67</v>
      </c>
      <c r="L507" s="104">
        <v>4054.67</v>
      </c>
      <c r="M507" s="104"/>
      <c r="N507" s="104"/>
      <c r="O507" s="34"/>
      <c r="P507" s="34"/>
      <c r="Q507" s="34"/>
      <c r="R507" s="34"/>
      <c r="S507" s="34"/>
    </row>
    <row r="508" spans="2:19">
      <c r="B508" s="5">
        <v>1992</v>
      </c>
      <c r="C508" s="34">
        <v>340.472101725252</v>
      </c>
      <c r="D508" s="104">
        <v>340.47</v>
      </c>
      <c r="E508" s="104">
        <v>340.47</v>
      </c>
      <c r="F508" s="104">
        <v>340.47</v>
      </c>
      <c r="G508" s="104">
        <v>340.47</v>
      </c>
      <c r="H508" s="104">
        <v>227.72</v>
      </c>
      <c r="I508" s="104">
        <v>227.72</v>
      </c>
      <c r="J508" s="104">
        <v>227.72</v>
      </c>
      <c r="K508" s="104">
        <v>227.72</v>
      </c>
      <c r="L508" s="104">
        <v>227.72</v>
      </c>
      <c r="M508" s="104">
        <v>227.72</v>
      </c>
      <c r="N508" s="104">
        <v>227.72</v>
      </c>
      <c r="O508" s="34">
        <v>227.71921512939613</v>
      </c>
      <c r="P508" s="34">
        <v>227.71921512939613</v>
      </c>
      <c r="Q508" s="34">
        <v>227.71921512939613</v>
      </c>
      <c r="R508" s="34">
        <v>227.71921512939613</v>
      </c>
      <c r="S508" s="34">
        <v>227.71921512939613</v>
      </c>
    </row>
    <row r="509" spans="2:19">
      <c r="B509" s="5">
        <v>1991</v>
      </c>
      <c r="C509" s="34">
        <v>7577.5684106777771</v>
      </c>
      <c r="D509" s="104">
        <v>7577.57</v>
      </c>
      <c r="E509" s="104">
        <v>7577.57</v>
      </c>
      <c r="F509" s="104">
        <v>7577.57</v>
      </c>
      <c r="G509" s="104">
        <v>7577.57</v>
      </c>
      <c r="H509" s="104">
        <v>5068.13</v>
      </c>
      <c r="I509" s="104">
        <v>5068.13</v>
      </c>
      <c r="J509" s="104">
        <v>5068.13</v>
      </c>
      <c r="K509" s="104">
        <v>5068.13</v>
      </c>
      <c r="L509" s="104">
        <v>5068.13</v>
      </c>
      <c r="M509" s="104"/>
      <c r="N509" s="104"/>
      <c r="O509" s="34"/>
      <c r="P509" s="34"/>
      <c r="Q509" s="34"/>
      <c r="R509" s="34"/>
      <c r="S509" s="34"/>
    </row>
    <row r="510" spans="2:19">
      <c r="B510" s="5">
        <v>1990</v>
      </c>
      <c r="C510" s="34">
        <v>637.41723210446401</v>
      </c>
      <c r="D510" s="104">
        <v>637.41999999999996</v>
      </c>
      <c r="E510" s="104">
        <v>637.41999999999996</v>
      </c>
      <c r="F510" s="104">
        <v>637.41999999999996</v>
      </c>
      <c r="G510" s="104">
        <v>637.41999999999996</v>
      </c>
      <c r="H510" s="104">
        <v>426.33</v>
      </c>
      <c r="I510" s="104">
        <v>426.33</v>
      </c>
      <c r="J510" s="104">
        <v>426.33</v>
      </c>
      <c r="K510" s="104">
        <v>426.33</v>
      </c>
      <c r="L510" s="104">
        <v>426.33</v>
      </c>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121602.30230198707</v>
      </c>
      <c r="D571" s="7">
        <f>SUM(D493:D570)</f>
        <v>124508.96</v>
      </c>
      <c r="E571" s="7">
        <f>SUM(E492:E570)</f>
        <v>150408.08000000002</v>
      </c>
      <c r="F571" s="7">
        <f>SUM(F491:F570)</f>
        <v>153353.04999999999</v>
      </c>
      <c r="G571" s="7">
        <f>SUM(G490:G570)</f>
        <v>154714.42000000001</v>
      </c>
      <c r="H571" s="7">
        <f>SUM(H484:H570)</f>
        <v>126421.33000000003</v>
      </c>
      <c r="I571" s="7">
        <f>SUM(I484:I570)</f>
        <v>126686.86000000003</v>
      </c>
      <c r="J571" s="7">
        <f t="shared" ref="J571" si="7">SUM(J484:J570)</f>
        <v>130501.55000000003</v>
      </c>
      <c r="K571" s="7">
        <f>SUM(K484:K570)</f>
        <v>136669.05000000002</v>
      </c>
      <c r="L571" s="7">
        <f t="shared" ref="L571" si="8">SUM(L484:L570)</f>
        <v>144785.21000000002</v>
      </c>
      <c r="M571" s="7">
        <f>SUM(M484:M570)</f>
        <v>108399.13000000002</v>
      </c>
      <c r="N571" s="10">
        <f>SUM(N479:N570)</f>
        <v>109424.14858828674</v>
      </c>
      <c r="O571" s="10">
        <f>SUM(O479:O570)</f>
        <v>111022.64087553014</v>
      </c>
      <c r="P571" s="10">
        <f>SUM(P479:P570)</f>
        <v>112588.67891920982</v>
      </c>
      <c r="Q571" s="10">
        <f>SUM(Q479:Q570)</f>
        <v>119085.52423672553</v>
      </c>
      <c r="R571" s="10">
        <f>SUM(R478:R570)</f>
        <v>130041.9588779273</v>
      </c>
      <c r="S571" s="10">
        <f>SUM(S478:S570)</f>
        <v>167548.70914637981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284.49831275004351</v>
      </c>
    </row>
    <row r="574" spans="1:19">
      <c r="A574" s="35"/>
      <c r="B574" s="5">
        <v>2021</v>
      </c>
      <c r="C574" s="33"/>
      <c r="D574" s="33"/>
      <c r="E574" s="33"/>
      <c r="F574" s="33"/>
      <c r="G574" s="33"/>
      <c r="H574" s="33"/>
      <c r="I574" s="33"/>
      <c r="J574" s="33"/>
      <c r="K574" s="33"/>
      <c r="L574" s="33"/>
      <c r="M574" s="33"/>
      <c r="N574" s="33"/>
      <c r="O574" s="33"/>
      <c r="P574" s="33"/>
      <c r="Q574" s="33"/>
      <c r="R574" s="34">
        <v>4827.92</v>
      </c>
      <c r="S574" s="34">
        <v>4827.92</v>
      </c>
    </row>
    <row r="575" spans="1:19">
      <c r="B575" s="5">
        <v>2020</v>
      </c>
      <c r="C575" s="33"/>
      <c r="D575" s="33"/>
      <c r="E575" s="33"/>
      <c r="F575" s="33"/>
      <c r="G575" s="33"/>
      <c r="H575" s="33"/>
      <c r="I575" s="33"/>
      <c r="J575" s="33"/>
      <c r="K575" s="33"/>
      <c r="L575" s="33"/>
      <c r="M575" s="33"/>
      <c r="N575" s="33"/>
      <c r="O575" s="33"/>
      <c r="P575" s="33"/>
      <c r="Q575" s="34">
        <v>1755.6503838101885</v>
      </c>
      <c r="R575" s="34">
        <v>1755.6503838101885</v>
      </c>
      <c r="S575" s="34">
        <v>1755.6503838101885</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1795.5</v>
      </c>
      <c r="P577" s="34">
        <v>1795.5</v>
      </c>
      <c r="Q577" s="34">
        <v>1795.5</v>
      </c>
      <c r="R577" s="34">
        <v>1795.5</v>
      </c>
      <c r="S577" s="34">
        <v>1795.5</v>
      </c>
    </row>
    <row r="578" spans="1:19">
      <c r="A578" s="37"/>
      <c r="B578" s="5">
        <v>2017</v>
      </c>
      <c r="C578" s="33"/>
      <c r="D578" s="33"/>
      <c r="E578" s="33"/>
      <c r="F578" s="33"/>
      <c r="G578" s="33"/>
      <c r="H578" s="33"/>
      <c r="I578" s="33"/>
      <c r="J578" s="33"/>
      <c r="K578" s="33"/>
      <c r="L578" s="33"/>
      <c r="M578" s="33"/>
      <c r="N578" s="104"/>
      <c r="O578" s="34"/>
      <c r="P578" s="34"/>
      <c r="Q578" s="34"/>
      <c r="R578" s="34"/>
      <c r="S578" s="34"/>
    </row>
    <row r="579" spans="1:19">
      <c r="B579" s="5">
        <v>2016</v>
      </c>
      <c r="C579" s="33"/>
      <c r="D579" s="33"/>
      <c r="E579" s="33"/>
      <c r="F579" s="33"/>
      <c r="G579" s="33"/>
      <c r="H579" s="33"/>
      <c r="I579" s="33"/>
      <c r="J579" s="33"/>
      <c r="K579" s="33"/>
      <c r="L579" s="33"/>
      <c r="M579" s="104">
        <v>5934.17</v>
      </c>
      <c r="N579" s="104">
        <v>5934.17</v>
      </c>
      <c r="O579" s="34">
        <v>5934.1709024511028</v>
      </c>
      <c r="P579" s="34">
        <v>5934.1709024511028</v>
      </c>
      <c r="Q579" s="34">
        <v>5934.1709024511028</v>
      </c>
      <c r="R579" s="34">
        <v>5934.1709024511028</v>
      </c>
      <c r="S579" s="34">
        <v>5934.1709024511028</v>
      </c>
    </row>
    <row r="580" spans="1:19">
      <c r="B580" s="5">
        <v>2015</v>
      </c>
      <c r="C580" s="33"/>
      <c r="D580" s="33"/>
      <c r="E580" s="33"/>
      <c r="F580" s="33"/>
      <c r="G580" s="33"/>
      <c r="H580" s="33"/>
      <c r="I580" s="33"/>
      <c r="J580" s="33"/>
      <c r="K580" s="33"/>
      <c r="L580" s="104">
        <v>335.54</v>
      </c>
      <c r="M580" s="104">
        <v>335.54</v>
      </c>
      <c r="N580" s="104">
        <v>335.54</v>
      </c>
      <c r="O580" s="34">
        <v>335.54</v>
      </c>
      <c r="P580" s="34">
        <v>335.54</v>
      </c>
      <c r="Q580" s="34">
        <v>335.54</v>
      </c>
      <c r="R580" s="34">
        <v>335.54</v>
      </c>
      <c r="S580" s="34">
        <v>335.54</v>
      </c>
    </row>
    <row r="581" spans="1:19">
      <c r="B581" s="5">
        <v>2014</v>
      </c>
      <c r="C581" s="33"/>
      <c r="D581" s="33"/>
      <c r="E581" s="33"/>
      <c r="F581" s="33"/>
      <c r="G581" s="33"/>
      <c r="H581" s="33"/>
      <c r="I581" s="33"/>
      <c r="J581" s="33"/>
      <c r="K581" s="104">
        <v>7701.76</v>
      </c>
      <c r="L581" s="104">
        <v>7701.76</v>
      </c>
      <c r="M581" s="104">
        <v>7701.76</v>
      </c>
      <c r="N581" s="104">
        <v>7701.76</v>
      </c>
      <c r="O581" s="34">
        <v>7701.7550259965337</v>
      </c>
      <c r="P581" s="34">
        <v>7701.7550259965337</v>
      </c>
      <c r="Q581" s="34">
        <v>7701.7550259965337</v>
      </c>
      <c r="R581" s="34">
        <v>7701.7550259965337</v>
      </c>
      <c r="S581" s="34">
        <v>7701.7550259965337</v>
      </c>
    </row>
    <row r="582" spans="1:19">
      <c r="B582" s="5">
        <v>2013</v>
      </c>
      <c r="C582" s="33"/>
      <c r="D582" s="33"/>
      <c r="E582" s="33"/>
      <c r="F582" s="33"/>
      <c r="G582" s="33"/>
      <c r="H582" s="33"/>
      <c r="I582" s="33"/>
      <c r="J582" s="104"/>
      <c r="K582" s="104"/>
      <c r="L582" s="104"/>
      <c r="M582" s="104"/>
      <c r="N582" s="104"/>
      <c r="O582" s="34"/>
      <c r="P582" s="34"/>
      <c r="Q582" s="34"/>
      <c r="R582" s="34"/>
      <c r="S582" s="34"/>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c r="I584" s="104"/>
      <c r="J584" s="104"/>
      <c r="K584" s="104"/>
      <c r="L584" s="104"/>
      <c r="M584" s="104"/>
      <c r="N584" s="104"/>
      <c r="O584" s="34"/>
      <c r="P584" s="34"/>
      <c r="Q584" s="34"/>
      <c r="R584" s="34"/>
      <c r="S584" s="34"/>
    </row>
    <row r="585" spans="1:19">
      <c r="B585" s="5">
        <v>2010</v>
      </c>
      <c r="C585" s="33"/>
      <c r="D585" s="33"/>
      <c r="E585" s="33"/>
      <c r="F585" s="33"/>
      <c r="G585" s="104"/>
      <c r="H585" s="104"/>
      <c r="I585" s="104"/>
      <c r="J585" s="104"/>
      <c r="K585" s="104"/>
      <c r="L585" s="104"/>
      <c r="M585" s="104"/>
      <c r="N585" s="104"/>
      <c r="O585" s="34"/>
      <c r="P585" s="34"/>
      <c r="Q585" s="34"/>
      <c r="R585" s="34"/>
      <c r="S585" s="34"/>
    </row>
    <row r="586" spans="1:19">
      <c r="B586" s="5">
        <v>2009</v>
      </c>
      <c r="C586" s="33"/>
      <c r="D586" s="33"/>
      <c r="E586" s="33"/>
      <c r="F586" s="104"/>
      <c r="G586" s="104"/>
      <c r="H586" s="104"/>
      <c r="I586" s="104"/>
      <c r="J586" s="104"/>
      <c r="K586" s="104"/>
      <c r="L586" s="104"/>
      <c r="M586" s="104"/>
      <c r="N586" s="104"/>
      <c r="O586" s="34"/>
      <c r="P586" s="34"/>
      <c r="Q586" s="34"/>
      <c r="R586" s="34"/>
      <c r="S586" s="34"/>
    </row>
    <row r="587" spans="1:19">
      <c r="B587" s="5">
        <v>2008</v>
      </c>
      <c r="C587" s="33"/>
      <c r="D587" s="33"/>
      <c r="E587" s="104">
        <v>5256.46</v>
      </c>
      <c r="F587" s="104">
        <v>5256.46</v>
      </c>
      <c r="G587" s="104">
        <v>5256.46</v>
      </c>
      <c r="H587" s="104">
        <v>5256.46</v>
      </c>
      <c r="I587" s="104">
        <v>5256.46</v>
      </c>
      <c r="J587" s="104">
        <v>5256.46</v>
      </c>
      <c r="K587" s="104">
        <v>5256.46</v>
      </c>
      <c r="L587" s="104">
        <v>5256.46</v>
      </c>
      <c r="M587" s="104">
        <v>5256.46</v>
      </c>
      <c r="N587" s="104">
        <v>5256.46</v>
      </c>
      <c r="O587" s="34">
        <v>5256.46</v>
      </c>
      <c r="P587" s="34">
        <v>5256.46</v>
      </c>
      <c r="Q587" s="34">
        <v>5256.46</v>
      </c>
      <c r="R587" s="34">
        <v>5256.46</v>
      </c>
      <c r="S587" s="34">
        <v>5256.46</v>
      </c>
    </row>
    <row r="588" spans="1:19">
      <c r="B588" s="5">
        <v>2007</v>
      </c>
      <c r="C588" s="33"/>
      <c r="D588" s="104">
        <v>1503.88</v>
      </c>
      <c r="E588" s="104">
        <v>1503.88</v>
      </c>
      <c r="F588" s="104">
        <v>1503.88</v>
      </c>
      <c r="G588" s="104">
        <v>1503.88</v>
      </c>
      <c r="H588" s="104">
        <v>1503.88</v>
      </c>
      <c r="I588" s="104">
        <v>1503.88</v>
      </c>
      <c r="J588" s="104">
        <v>1503.88</v>
      </c>
      <c r="K588" s="104">
        <v>1503.88</v>
      </c>
      <c r="L588" s="104">
        <v>1503.88</v>
      </c>
      <c r="M588" s="104">
        <v>2000</v>
      </c>
      <c r="N588" s="104">
        <v>2000</v>
      </c>
      <c r="O588" s="34">
        <v>2000</v>
      </c>
      <c r="P588" s="34">
        <v>2000</v>
      </c>
      <c r="Q588" s="34">
        <v>2000</v>
      </c>
      <c r="R588" s="34">
        <v>2000</v>
      </c>
      <c r="S588" s="34">
        <v>2000</v>
      </c>
    </row>
    <row r="589" spans="1:19">
      <c r="B589" s="5">
        <v>2006</v>
      </c>
      <c r="C589" s="34">
        <v>456</v>
      </c>
      <c r="D589" s="104">
        <v>456</v>
      </c>
      <c r="E589" s="104">
        <v>456</v>
      </c>
      <c r="F589" s="104">
        <v>456</v>
      </c>
      <c r="G589" s="104">
        <v>456</v>
      </c>
      <c r="H589" s="104">
        <v>456</v>
      </c>
      <c r="I589" s="104">
        <v>456</v>
      </c>
      <c r="J589" s="104">
        <v>456</v>
      </c>
      <c r="K589" s="104">
        <v>456</v>
      </c>
      <c r="L589" s="104">
        <v>456</v>
      </c>
      <c r="M589" s="104">
        <v>456</v>
      </c>
      <c r="N589" s="104">
        <v>456</v>
      </c>
      <c r="O589" s="34">
        <v>456</v>
      </c>
      <c r="P589" s="34">
        <v>456</v>
      </c>
      <c r="Q589" s="34">
        <v>456</v>
      </c>
      <c r="R589" s="34">
        <v>456</v>
      </c>
      <c r="S589" s="34">
        <v>456</v>
      </c>
    </row>
    <row r="590" spans="1:19">
      <c r="B590" s="5">
        <v>2005</v>
      </c>
      <c r="C590" s="34">
        <v>7445.79</v>
      </c>
      <c r="D590" s="104">
        <v>7445.79</v>
      </c>
      <c r="E590" s="104">
        <v>7445.79</v>
      </c>
      <c r="F590" s="104">
        <v>7445.79</v>
      </c>
      <c r="G590" s="104">
        <v>7445.79</v>
      </c>
      <c r="H590" s="104">
        <v>7445.79</v>
      </c>
      <c r="I590" s="104">
        <v>7445.79</v>
      </c>
      <c r="J590" s="104">
        <v>7445.79</v>
      </c>
      <c r="K590" s="104">
        <v>7445.79</v>
      </c>
      <c r="L590" s="104">
        <v>7445.79</v>
      </c>
      <c r="M590" s="104"/>
      <c r="N590" s="104"/>
      <c r="O590" s="34"/>
      <c r="P590" s="34"/>
      <c r="Q590" s="34"/>
      <c r="R590" s="34"/>
      <c r="S590" s="34"/>
    </row>
    <row r="591" spans="1:19">
      <c r="B591" s="5">
        <v>2004</v>
      </c>
      <c r="C591" s="34">
        <v>9299</v>
      </c>
      <c r="D591" s="104">
        <v>9299</v>
      </c>
      <c r="E591" s="104">
        <v>9299</v>
      </c>
      <c r="F591" s="104">
        <v>9299</v>
      </c>
      <c r="G591" s="104">
        <v>9299</v>
      </c>
      <c r="H591" s="104">
        <v>9299</v>
      </c>
      <c r="I591" s="104">
        <v>9299</v>
      </c>
      <c r="J591" s="104">
        <v>9299</v>
      </c>
      <c r="K591" s="104">
        <v>9299</v>
      </c>
      <c r="L591" s="104">
        <v>9299</v>
      </c>
      <c r="M591" s="104">
        <v>0.13</v>
      </c>
      <c r="N591" s="104">
        <v>0.13</v>
      </c>
      <c r="O591" s="34">
        <v>0.12999999999919964</v>
      </c>
      <c r="P591" s="34">
        <v>0.12999999999919964</v>
      </c>
      <c r="Q591" s="34">
        <v>0.12999999999919964</v>
      </c>
      <c r="R591" s="34">
        <v>0.12999999999919964</v>
      </c>
      <c r="S591" s="34">
        <v>0.12999999999919964</v>
      </c>
    </row>
    <row r="592" spans="1:19">
      <c r="B592" s="5">
        <v>2003</v>
      </c>
      <c r="C592" s="34"/>
      <c r="D592" s="104"/>
      <c r="E592" s="104"/>
      <c r="F592" s="104"/>
      <c r="G592" s="104"/>
      <c r="H592" s="104"/>
      <c r="I592" s="104"/>
      <c r="J592" s="104"/>
      <c r="K592" s="104"/>
      <c r="L592" s="104"/>
      <c r="M592" s="104"/>
      <c r="N592" s="104"/>
      <c r="O592" s="34"/>
      <c r="P592" s="34"/>
      <c r="Q592" s="34"/>
      <c r="R592" s="34"/>
      <c r="S592" s="34"/>
    </row>
    <row r="593" spans="2:19">
      <c r="B593" s="5">
        <v>2002</v>
      </c>
      <c r="C593" s="34"/>
      <c r="D593" s="104"/>
      <c r="E593" s="104"/>
      <c r="F593" s="104"/>
      <c r="G593" s="104"/>
      <c r="H593" s="104"/>
      <c r="I593" s="104"/>
      <c r="J593" s="104"/>
      <c r="K593" s="104"/>
      <c r="L593" s="104"/>
      <c r="M593" s="104"/>
      <c r="N593" s="104"/>
      <c r="O593" s="34"/>
      <c r="P593" s="34"/>
      <c r="Q593" s="34"/>
      <c r="R593" s="34"/>
      <c r="S593" s="34"/>
    </row>
    <row r="594" spans="2:19">
      <c r="B594" s="5">
        <v>2001</v>
      </c>
      <c r="C594" s="34">
        <v>487</v>
      </c>
      <c r="D594" s="104">
        <v>487</v>
      </c>
      <c r="E594" s="104">
        <v>487</v>
      </c>
      <c r="F594" s="104">
        <v>487</v>
      </c>
      <c r="G594" s="104">
        <v>487</v>
      </c>
      <c r="H594" s="104">
        <v>487</v>
      </c>
      <c r="I594" s="104">
        <v>487</v>
      </c>
      <c r="J594" s="104">
        <v>487</v>
      </c>
      <c r="K594" s="104">
        <v>487</v>
      </c>
      <c r="L594" s="104">
        <v>487</v>
      </c>
      <c r="M594" s="104"/>
      <c r="N594" s="104"/>
      <c r="O594" s="34"/>
      <c r="P594" s="34"/>
      <c r="Q594" s="34"/>
      <c r="R594" s="34"/>
      <c r="S594" s="34"/>
    </row>
    <row r="595" spans="2:19">
      <c r="B595" s="5">
        <v>2000</v>
      </c>
      <c r="C595" s="34">
        <v>2197</v>
      </c>
      <c r="D595" s="104">
        <v>2197</v>
      </c>
      <c r="E595" s="104">
        <v>2197</v>
      </c>
      <c r="F595" s="104">
        <v>2197</v>
      </c>
      <c r="G595" s="104">
        <v>2197</v>
      </c>
      <c r="H595" s="104">
        <v>2197</v>
      </c>
      <c r="I595" s="104">
        <v>2197</v>
      </c>
      <c r="J595" s="104">
        <v>2197</v>
      </c>
      <c r="K595" s="104">
        <v>2197</v>
      </c>
      <c r="L595" s="104">
        <v>2197</v>
      </c>
      <c r="M595" s="104">
        <v>2197</v>
      </c>
      <c r="N595" s="104">
        <v>2197</v>
      </c>
      <c r="O595" s="34">
        <v>2197.3599999999997</v>
      </c>
      <c r="P595" s="34">
        <v>2197.3599999999997</v>
      </c>
      <c r="Q595" s="34">
        <v>2197.3599999999997</v>
      </c>
      <c r="R595" s="34">
        <v>2197.3599999999997</v>
      </c>
      <c r="S595" s="34">
        <v>2197.3599999999997</v>
      </c>
    </row>
    <row r="596" spans="2:19">
      <c r="B596" s="5">
        <v>1999</v>
      </c>
      <c r="C596" s="34">
        <v>13390</v>
      </c>
      <c r="D596" s="104">
        <v>13390</v>
      </c>
      <c r="E596" s="104">
        <v>13390</v>
      </c>
      <c r="F596" s="104">
        <v>13390</v>
      </c>
      <c r="G596" s="104">
        <v>13390</v>
      </c>
      <c r="H596" s="104">
        <v>13390</v>
      </c>
      <c r="I596" s="104">
        <v>13390</v>
      </c>
      <c r="J596" s="104">
        <v>13390</v>
      </c>
      <c r="K596" s="104">
        <v>13390</v>
      </c>
      <c r="L596" s="104">
        <v>13390</v>
      </c>
      <c r="M596" s="104">
        <v>13390</v>
      </c>
      <c r="N596" s="104">
        <v>13390</v>
      </c>
      <c r="O596" s="34">
        <v>13390.380000000001</v>
      </c>
      <c r="P596" s="34">
        <v>13390.380000000001</v>
      </c>
      <c r="Q596" s="34">
        <v>13390.380000000001</v>
      </c>
      <c r="R596" s="34">
        <v>13390.380000000001</v>
      </c>
      <c r="S596" s="34">
        <v>13390.380000000001</v>
      </c>
    </row>
    <row r="597" spans="2:19">
      <c r="B597" s="5">
        <v>1998</v>
      </c>
      <c r="C597" s="34">
        <v>8082</v>
      </c>
      <c r="D597" s="104">
        <v>8082</v>
      </c>
      <c r="E597" s="104">
        <v>8082</v>
      </c>
      <c r="F597" s="104">
        <v>8082</v>
      </c>
      <c r="G597" s="104">
        <v>8082</v>
      </c>
      <c r="H597" s="104">
        <v>8082</v>
      </c>
      <c r="I597" s="104">
        <v>8082</v>
      </c>
      <c r="J597" s="104">
        <v>8082</v>
      </c>
      <c r="K597" s="104">
        <v>8082</v>
      </c>
      <c r="L597" s="104">
        <v>8082</v>
      </c>
      <c r="M597" s="104">
        <v>8082</v>
      </c>
      <c r="N597" s="104">
        <v>8082</v>
      </c>
      <c r="O597" s="34">
        <v>8081.8899999999994</v>
      </c>
      <c r="P597" s="34">
        <v>8081.8899999999994</v>
      </c>
      <c r="Q597" s="34">
        <v>8081.8899999999994</v>
      </c>
      <c r="R597" s="34">
        <v>8081.8899999999994</v>
      </c>
      <c r="S597" s="34">
        <v>8081.8899999999994</v>
      </c>
    </row>
    <row r="598" spans="2:19">
      <c r="B598" s="5">
        <v>1997</v>
      </c>
      <c r="C598" s="34"/>
      <c r="D598" s="104"/>
      <c r="E598" s="104"/>
      <c r="F598" s="104"/>
      <c r="G598" s="104"/>
      <c r="H598" s="104"/>
      <c r="I598" s="104"/>
      <c r="J598" s="104"/>
      <c r="K598" s="104"/>
      <c r="L598" s="104"/>
      <c r="M598" s="104"/>
      <c r="N598" s="104"/>
      <c r="O598" s="34"/>
      <c r="P598" s="34"/>
      <c r="Q598" s="34"/>
      <c r="R598" s="34"/>
      <c r="S598" s="34"/>
    </row>
    <row r="599" spans="2:19">
      <c r="B599" s="5">
        <v>1996</v>
      </c>
      <c r="C599" s="34"/>
      <c r="D599" s="104"/>
      <c r="E599" s="104"/>
      <c r="F599" s="104"/>
      <c r="G599" s="104"/>
      <c r="H599" s="104"/>
      <c r="I599" s="104"/>
      <c r="J599" s="104"/>
      <c r="K599" s="104"/>
      <c r="L599" s="104"/>
      <c r="M599" s="104"/>
      <c r="N599" s="104"/>
      <c r="O599" s="34"/>
      <c r="P599" s="34"/>
      <c r="Q599" s="34"/>
      <c r="R599" s="34"/>
      <c r="S599" s="34"/>
    </row>
    <row r="600" spans="2:19">
      <c r="B600" s="5">
        <v>1995</v>
      </c>
      <c r="C600" s="34"/>
      <c r="D600" s="104"/>
      <c r="E600" s="104"/>
      <c r="F600" s="104"/>
      <c r="G600" s="104"/>
      <c r="H600" s="104"/>
      <c r="I600" s="104"/>
      <c r="J600" s="104"/>
      <c r="K600" s="104"/>
      <c r="L600" s="104"/>
      <c r="M600" s="104"/>
      <c r="N600" s="104"/>
      <c r="O600" s="34"/>
      <c r="P600" s="34"/>
      <c r="Q600" s="34"/>
      <c r="R600" s="34"/>
      <c r="S600" s="34"/>
    </row>
    <row r="601" spans="2:19">
      <c r="B601" s="5">
        <v>1994</v>
      </c>
      <c r="C601" s="34"/>
      <c r="D601" s="104"/>
      <c r="E601" s="104"/>
      <c r="F601" s="104"/>
      <c r="G601" s="104"/>
      <c r="H601" s="104"/>
      <c r="I601" s="104"/>
      <c r="J601" s="104"/>
      <c r="K601" s="104"/>
      <c r="L601" s="104"/>
      <c r="M601" s="104"/>
      <c r="N601" s="104"/>
      <c r="O601" s="34"/>
      <c r="P601" s="34"/>
      <c r="Q601" s="34"/>
      <c r="R601" s="34"/>
      <c r="S601" s="34"/>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41356.79</v>
      </c>
      <c r="D666" s="7">
        <f>SUM(D588:D665)</f>
        <v>42860.67</v>
      </c>
      <c r="E666" s="7">
        <f>SUM(E587:E665)</f>
        <v>48117.130000000005</v>
      </c>
      <c r="F666" s="7">
        <f>SUM(F586:F665)</f>
        <v>48117.130000000005</v>
      </c>
      <c r="G666" s="7">
        <f>SUM(G585:G665)</f>
        <v>48117.130000000005</v>
      </c>
      <c r="H666" s="7">
        <f>SUM(H579:H665)</f>
        <v>48117.130000000005</v>
      </c>
      <c r="I666" s="7">
        <f>SUM(I579:I665)</f>
        <v>48117.130000000005</v>
      </c>
      <c r="J666" s="7">
        <f t="shared" ref="J666" si="9">SUM(J579:J665)</f>
        <v>48117.130000000005</v>
      </c>
      <c r="K666" s="7">
        <f>SUM(K579:K665)</f>
        <v>55818.89</v>
      </c>
      <c r="L666" s="7">
        <f t="shared" ref="L666" si="10">SUM(L579:L665)</f>
        <v>56154.43</v>
      </c>
      <c r="M666" s="7">
        <f>SUM(M579:M665)</f>
        <v>45353.06</v>
      </c>
      <c r="N666" s="10">
        <f>SUM(N574:N665)</f>
        <v>45353.06</v>
      </c>
      <c r="O666" s="10">
        <f>SUM(O574:O665)</f>
        <v>47149.185928447638</v>
      </c>
      <c r="P666" s="10">
        <f>SUM(P574:P665)</f>
        <v>47149.185928447638</v>
      </c>
      <c r="Q666" s="10">
        <f>SUM(Q574:Q665)</f>
        <v>48904.83631225783</v>
      </c>
      <c r="R666" s="10">
        <f>SUM(R573:R665)</f>
        <v>53732.756312257829</v>
      </c>
      <c r="S666" s="10">
        <f>SUM(S573:S665)</f>
        <v>54017.254625007874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1761.9182967591919</v>
      </c>
    </row>
    <row r="669" spans="1:19">
      <c r="A669" s="35"/>
      <c r="B669" s="5">
        <v>2021</v>
      </c>
      <c r="C669" s="33"/>
      <c r="D669" s="33"/>
      <c r="E669" s="33"/>
      <c r="F669" s="33"/>
      <c r="G669" s="33"/>
      <c r="H669" s="33"/>
      <c r="I669" s="33"/>
      <c r="J669" s="33"/>
      <c r="K669" s="33"/>
      <c r="L669" s="33"/>
      <c r="M669" s="33"/>
      <c r="N669" s="33"/>
      <c r="O669" s="33"/>
      <c r="P669" s="33"/>
      <c r="Q669" s="33"/>
      <c r="R669" s="34">
        <v>28883.422136594629</v>
      </c>
      <c r="S669" s="34">
        <v>28883.422136594629</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757.47052789337374</v>
      </c>
      <c r="Q671" s="34">
        <v>757.47052789337374</v>
      </c>
      <c r="R671" s="34">
        <v>757.47052789337374</v>
      </c>
      <c r="S671" s="34">
        <v>757.47052789337374</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757.47052789337374</v>
      </c>
      <c r="Q761" s="10">
        <f>SUM(Q669:Q760)</f>
        <v>757.47052789337374</v>
      </c>
      <c r="R761" s="10">
        <f>SUM(R668:R760)</f>
        <v>29640.892664488001</v>
      </c>
      <c r="S761" s="10">
        <f>SUM(S668:S760)</f>
        <v>31402.810961247193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12251.194712123848</v>
      </c>
    </row>
    <row r="764" spans="1:19">
      <c r="A764" s="35"/>
      <c r="B764" s="5">
        <v>2021</v>
      </c>
      <c r="C764" s="33"/>
      <c r="D764" s="33"/>
      <c r="E764" s="33"/>
      <c r="F764" s="33"/>
      <c r="G764" s="33"/>
      <c r="H764" s="33"/>
      <c r="I764" s="33"/>
      <c r="J764" s="33"/>
      <c r="K764" s="33"/>
      <c r="L764" s="33"/>
      <c r="M764" s="33"/>
      <c r="N764" s="33"/>
      <c r="O764" s="33"/>
      <c r="P764" s="33"/>
      <c r="Q764" s="33"/>
      <c r="R764" s="34">
        <v>2926.5662227062039</v>
      </c>
      <c r="S764" s="34">
        <v>2926.5662227062039</v>
      </c>
    </row>
    <row r="765" spans="1:19">
      <c r="B765" s="5">
        <v>2020</v>
      </c>
      <c r="C765" s="33"/>
      <c r="D765" s="33"/>
      <c r="E765" s="33"/>
      <c r="F765" s="33"/>
      <c r="G765" s="33"/>
      <c r="H765" s="33"/>
      <c r="I765" s="33"/>
      <c r="J765" s="33"/>
      <c r="K765" s="33"/>
      <c r="L765" s="33"/>
      <c r="M765" s="33"/>
      <c r="N765" s="33"/>
      <c r="O765" s="33"/>
      <c r="P765" s="33"/>
      <c r="Q765" s="34">
        <v>38240.646203768316</v>
      </c>
      <c r="R765" s="34">
        <v>38240.646203768316</v>
      </c>
      <c r="S765" s="34">
        <v>36975.743942777393</v>
      </c>
    </row>
    <row r="766" spans="1:19">
      <c r="A766" s="37"/>
      <c r="B766" s="5">
        <v>2019</v>
      </c>
      <c r="C766" s="33"/>
      <c r="D766" s="33"/>
      <c r="E766" s="33"/>
      <c r="F766" s="33"/>
      <c r="G766" s="33"/>
      <c r="H766" s="33"/>
      <c r="I766" s="33"/>
      <c r="J766" s="33"/>
      <c r="K766" s="33"/>
      <c r="L766" s="33"/>
      <c r="M766" s="33"/>
      <c r="N766" s="33"/>
      <c r="O766" s="33"/>
      <c r="P766" s="34">
        <v>826.36716817507204</v>
      </c>
      <c r="Q766" s="34">
        <v>826.36716817507204</v>
      </c>
      <c r="R766" s="34">
        <v>826.36716817507204</v>
      </c>
      <c r="S766" s="34">
        <v>826.36716817507204</v>
      </c>
    </row>
    <row r="767" spans="1:19">
      <c r="A767" s="37"/>
      <c r="B767" s="5">
        <v>2018</v>
      </c>
      <c r="C767" s="33"/>
      <c r="D767" s="33"/>
      <c r="E767" s="33"/>
      <c r="F767" s="33"/>
      <c r="G767" s="33"/>
      <c r="H767" s="33"/>
      <c r="I767" s="33"/>
      <c r="J767" s="33"/>
      <c r="K767" s="33"/>
      <c r="L767" s="33"/>
      <c r="M767" s="33"/>
      <c r="N767" s="33"/>
      <c r="O767" s="34">
        <v>6193.4502316567205</v>
      </c>
      <c r="P767" s="34">
        <v>6193.4502316567205</v>
      </c>
      <c r="Q767" s="34">
        <v>4962.3007297943823</v>
      </c>
      <c r="R767" s="34">
        <v>4962.3007297943823</v>
      </c>
      <c r="S767" s="34">
        <v>4962.3007297943823</v>
      </c>
    </row>
    <row r="768" spans="1:19">
      <c r="A768" s="37"/>
      <c r="B768" s="5">
        <v>2017</v>
      </c>
      <c r="C768" s="33"/>
      <c r="D768" s="33"/>
      <c r="E768" s="33"/>
      <c r="F768" s="33"/>
      <c r="G768" s="33"/>
      <c r="H768" s="33"/>
      <c r="I768" s="33"/>
      <c r="J768" s="33"/>
      <c r="K768" s="33"/>
      <c r="L768" s="33"/>
      <c r="M768" s="33"/>
      <c r="N768" s="104">
        <v>13456.283260489512</v>
      </c>
      <c r="O768" s="34">
        <v>13456.283260489512</v>
      </c>
      <c r="P768" s="34">
        <v>13456.283260489512</v>
      </c>
      <c r="Q768" s="34">
        <v>13456.283260489512</v>
      </c>
      <c r="R768" s="34">
        <v>13456.283260489512</v>
      </c>
      <c r="S768" s="34">
        <v>13456.283260489512</v>
      </c>
    </row>
    <row r="769" spans="2:19">
      <c r="B769" s="5">
        <v>2016</v>
      </c>
      <c r="C769" s="33"/>
      <c r="D769" s="33"/>
      <c r="E769" s="33"/>
      <c r="F769" s="33"/>
      <c r="G769" s="33"/>
      <c r="H769" s="33"/>
      <c r="I769" s="33"/>
      <c r="J769" s="33"/>
      <c r="K769" s="33"/>
      <c r="L769" s="33"/>
      <c r="M769" s="104">
        <v>12458.55</v>
      </c>
      <c r="N769" s="104">
        <v>12458.55</v>
      </c>
      <c r="O769" s="34">
        <v>12458.546075761329</v>
      </c>
      <c r="P769" s="34">
        <v>12458.546075761329</v>
      </c>
      <c r="Q769" s="34">
        <v>12458.546075761329</v>
      </c>
      <c r="R769" s="34">
        <v>12458.546075761329</v>
      </c>
      <c r="S769" s="34">
        <v>12458.546075761329</v>
      </c>
    </row>
    <row r="770" spans="2:19">
      <c r="B770" s="5">
        <v>2015</v>
      </c>
      <c r="C770" s="33"/>
      <c r="D770" s="33"/>
      <c r="E770" s="33"/>
      <c r="F770" s="33"/>
      <c r="G770" s="33"/>
      <c r="H770" s="33"/>
      <c r="I770" s="33"/>
      <c r="J770" s="33"/>
      <c r="K770" s="33"/>
      <c r="L770" s="104">
        <v>3966.07</v>
      </c>
      <c r="M770" s="104">
        <v>3966.07</v>
      </c>
      <c r="N770" s="104">
        <v>3966.07</v>
      </c>
      <c r="O770" s="34">
        <v>3966.0683337459773</v>
      </c>
      <c r="P770" s="34">
        <v>3966.0683337459773</v>
      </c>
      <c r="Q770" s="34">
        <v>3966.0683337459773</v>
      </c>
      <c r="R770" s="34">
        <v>3966.0683337459773</v>
      </c>
      <c r="S770" s="34">
        <v>3966.0683337459773</v>
      </c>
    </row>
    <row r="771" spans="2:19">
      <c r="B771" s="5">
        <v>2014</v>
      </c>
      <c r="C771" s="33"/>
      <c r="D771" s="33"/>
      <c r="E771" s="33"/>
      <c r="F771" s="33"/>
      <c r="G771" s="33"/>
      <c r="H771" s="33"/>
      <c r="I771" s="33"/>
      <c r="J771" s="33"/>
      <c r="K771" s="104">
        <v>18278.259999999998</v>
      </c>
      <c r="L771" s="104">
        <v>18278.259999999998</v>
      </c>
      <c r="M771" s="104">
        <v>18278.259999999998</v>
      </c>
      <c r="N771" s="104">
        <v>18278.259999999998</v>
      </c>
      <c r="O771" s="34">
        <v>18278.259965337955</v>
      </c>
      <c r="P771" s="34">
        <v>18278.259965337955</v>
      </c>
      <c r="Q771" s="34">
        <v>18278.259965337955</v>
      </c>
      <c r="R771" s="34">
        <v>18278.259965337955</v>
      </c>
      <c r="S771" s="34">
        <v>18278.259965337955</v>
      </c>
    </row>
    <row r="772" spans="2:19">
      <c r="B772" s="5">
        <v>2013</v>
      </c>
      <c r="C772" s="33"/>
      <c r="D772" s="33"/>
      <c r="E772" s="33"/>
      <c r="F772" s="33"/>
      <c r="G772" s="33"/>
      <c r="H772" s="33"/>
      <c r="I772" s="33"/>
      <c r="J772" s="104">
        <v>721.61</v>
      </c>
      <c r="K772" s="104">
        <v>721.61</v>
      </c>
      <c r="L772" s="104">
        <v>721.61</v>
      </c>
      <c r="M772" s="104">
        <v>721.61</v>
      </c>
      <c r="N772" s="104">
        <v>721.61</v>
      </c>
      <c r="O772" s="34">
        <v>721.60573780638776</v>
      </c>
      <c r="P772" s="34">
        <v>721.60573780638776</v>
      </c>
      <c r="Q772" s="34">
        <v>721.60573780638776</v>
      </c>
      <c r="R772" s="34">
        <v>721.60573780638776</v>
      </c>
      <c r="S772" s="34">
        <v>721.60573780638776</v>
      </c>
    </row>
    <row r="773" spans="2:19">
      <c r="B773" s="5">
        <v>2012</v>
      </c>
      <c r="C773" s="33"/>
      <c r="D773" s="33"/>
      <c r="E773" s="33"/>
      <c r="F773" s="33"/>
      <c r="G773" s="33"/>
      <c r="H773" s="33"/>
      <c r="I773" s="104">
        <v>7872.32</v>
      </c>
      <c r="J773" s="104">
        <v>7872.32</v>
      </c>
      <c r="K773" s="104">
        <v>7872.32</v>
      </c>
      <c r="L773" s="104">
        <v>7872.32</v>
      </c>
      <c r="M773" s="104">
        <v>7872.32</v>
      </c>
      <c r="N773" s="104">
        <v>7872.32</v>
      </c>
      <c r="O773" s="34">
        <v>7872.32150160931</v>
      </c>
      <c r="P773" s="34">
        <v>7872.32150160931</v>
      </c>
      <c r="Q773" s="34">
        <v>7872.32150160931</v>
      </c>
      <c r="R773" s="34">
        <v>7872.32150160931</v>
      </c>
      <c r="S773" s="34">
        <v>7872.32150160931</v>
      </c>
    </row>
    <row r="774" spans="2:19">
      <c r="B774" s="5">
        <v>2011</v>
      </c>
      <c r="C774" s="33"/>
      <c r="D774" s="33"/>
      <c r="E774" s="33"/>
      <c r="F774" s="33"/>
      <c r="G774" s="33"/>
      <c r="H774" s="104">
        <v>2669.64</v>
      </c>
      <c r="I774" s="104">
        <v>2669.64</v>
      </c>
      <c r="J774" s="104">
        <v>2669.64</v>
      </c>
      <c r="K774" s="104">
        <v>2669.64</v>
      </c>
      <c r="L774" s="104">
        <v>2669.64</v>
      </c>
      <c r="M774" s="104">
        <v>2669.64</v>
      </c>
      <c r="N774" s="104">
        <v>2669.64</v>
      </c>
      <c r="O774" s="34">
        <v>2669.6365082946249</v>
      </c>
      <c r="P774" s="34">
        <v>2669.6365082946249</v>
      </c>
      <c r="Q774" s="34">
        <v>2669.6365082946249</v>
      </c>
      <c r="R774" s="34">
        <v>2669.6365082946249</v>
      </c>
      <c r="S774" s="34">
        <v>2669.6365082946249</v>
      </c>
    </row>
    <row r="775" spans="2:19">
      <c r="B775" s="5">
        <v>2010</v>
      </c>
      <c r="C775" s="33"/>
      <c r="D775" s="33"/>
      <c r="E775" s="33"/>
      <c r="F775" s="33"/>
      <c r="G775" s="104">
        <v>115363.59</v>
      </c>
      <c r="H775" s="104">
        <v>115363.59</v>
      </c>
      <c r="I775" s="104">
        <v>115363.59</v>
      </c>
      <c r="J775" s="104">
        <v>115363.59</v>
      </c>
      <c r="K775" s="104">
        <v>115363.59</v>
      </c>
      <c r="L775" s="104">
        <v>115363.59</v>
      </c>
      <c r="M775" s="104"/>
      <c r="N775" s="104"/>
      <c r="O775" s="34"/>
      <c r="P775" s="34"/>
      <c r="Q775" s="34"/>
      <c r="R775" s="34"/>
      <c r="S775" s="34"/>
    </row>
    <row r="776" spans="2:19">
      <c r="B776" s="5">
        <v>2009</v>
      </c>
      <c r="C776" s="33"/>
      <c r="D776" s="33"/>
      <c r="E776" s="33"/>
      <c r="F776" s="104">
        <v>4687.21</v>
      </c>
      <c r="G776" s="104">
        <v>4687.21</v>
      </c>
      <c r="H776" s="104">
        <v>4687.21</v>
      </c>
      <c r="I776" s="104">
        <v>4687.21</v>
      </c>
      <c r="J776" s="104">
        <v>4687.21</v>
      </c>
      <c r="K776" s="104">
        <v>4687.21</v>
      </c>
      <c r="L776" s="104">
        <v>4687.21</v>
      </c>
      <c r="M776" s="104">
        <v>4687.21</v>
      </c>
      <c r="N776" s="104">
        <v>4687.21</v>
      </c>
      <c r="O776" s="34">
        <v>4687.2099636000003</v>
      </c>
      <c r="P776" s="34">
        <v>4687.2099636000003</v>
      </c>
      <c r="Q776" s="34">
        <v>4687.2099636000003</v>
      </c>
      <c r="R776" s="34">
        <v>4687.2099636000003</v>
      </c>
      <c r="S776" s="34">
        <v>4687.2099636000003</v>
      </c>
    </row>
    <row r="777" spans="2:19">
      <c r="B777" s="5">
        <v>2008</v>
      </c>
      <c r="C777" s="33"/>
      <c r="D777" s="33"/>
      <c r="E777" s="104"/>
      <c r="F777" s="104"/>
      <c r="G777" s="104"/>
      <c r="H777" s="104"/>
      <c r="I777" s="104"/>
      <c r="J777" s="104"/>
      <c r="K777" s="104"/>
      <c r="L777" s="104"/>
      <c r="M777" s="104"/>
      <c r="N777" s="104"/>
      <c r="O777" s="34"/>
      <c r="P777" s="34"/>
      <c r="Q777" s="34"/>
      <c r="R777" s="34"/>
      <c r="S777" s="34"/>
    </row>
    <row r="778" spans="2:19">
      <c r="B778" s="5">
        <v>2007</v>
      </c>
      <c r="C778" s="33"/>
      <c r="D778" s="104">
        <v>2013.09</v>
      </c>
      <c r="E778" s="104">
        <v>2013.09</v>
      </c>
      <c r="F778" s="104">
        <v>2013.09</v>
      </c>
      <c r="G778" s="104">
        <v>2013.09</v>
      </c>
      <c r="H778" s="104">
        <v>2013.09</v>
      </c>
      <c r="I778" s="104">
        <v>2013.09</v>
      </c>
      <c r="J778" s="104">
        <v>2013.09</v>
      </c>
      <c r="K778" s="104">
        <v>2013.09</v>
      </c>
      <c r="L778" s="104">
        <v>2013.09</v>
      </c>
      <c r="M778" s="104">
        <v>2013.09</v>
      </c>
      <c r="N778" s="104">
        <v>2013.09</v>
      </c>
      <c r="O778" s="34">
        <v>2013.0906256002195</v>
      </c>
      <c r="P778" s="34">
        <v>2013.0906256002195</v>
      </c>
      <c r="Q778" s="34">
        <v>2013.0906256002195</v>
      </c>
      <c r="R778" s="34">
        <v>2013.0906256002195</v>
      </c>
      <c r="S778" s="34">
        <v>2013.0906256002195</v>
      </c>
    </row>
    <row r="779" spans="2:19">
      <c r="B779" s="5">
        <v>2006</v>
      </c>
      <c r="C779" s="34">
        <v>13942.149803583277</v>
      </c>
      <c r="D779" s="104">
        <v>13942.15</v>
      </c>
      <c r="E779" s="104">
        <v>13942.15</v>
      </c>
      <c r="F779" s="104">
        <v>13942.15</v>
      </c>
      <c r="G779" s="104">
        <v>13942.15</v>
      </c>
      <c r="H779" s="104">
        <v>13942.15</v>
      </c>
      <c r="I779" s="104">
        <v>13942.15</v>
      </c>
      <c r="J779" s="104">
        <v>13942.15</v>
      </c>
      <c r="K779" s="104">
        <v>13942.15</v>
      </c>
      <c r="L779" s="104">
        <v>13942.15</v>
      </c>
      <c r="M779" s="104">
        <v>13942.15</v>
      </c>
      <c r="N779" s="104">
        <v>13942.15</v>
      </c>
      <c r="O779" s="34">
        <v>13942.149803583277</v>
      </c>
      <c r="P779" s="34">
        <v>13942.149803583277</v>
      </c>
      <c r="Q779" s="34">
        <v>13942.149803583277</v>
      </c>
      <c r="R779" s="34">
        <v>13942.149803583277</v>
      </c>
      <c r="S779" s="34">
        <v>13942.149803583277</v>
      </c>
    </row>
    <row r="780" spans="2:19">
      <c r="B780" s="5">
        <v>2005</v>
      </c>
      <c r="C780" s="34">
        <v>1496.8299004644989</v>
      </c>
      <c r="D780" s="104">
        <v>1496.83</v>
      </c>
      <c r="E780" s="104">
        <v>1496.83</v>
      </c>
      <c r="F780" s="104">
        <v>1496.83</v>
      </c>
      <c r="G780" s="104">
        <v>1496.83</v>
      </c>
      <c r="H780" s="104">
        <v>1496.83</v>
      </c>
      <c r="I780" s="104">
        <v>1496.83</v>
      </c>
      <c r="J780" s="104">
        <v>1496.83</v>
      </c>
      <c r="K780" s="104">
        <v>1496.83</v>
      </c>
      <c r="L780" s="104">
        <v>1496.83</v>
      </c>
      <c r="M780" s="104">
        <v>1496.83</v>
      </c>
      <c r="N780" s="104">
        <v>1496.83</v>
      </c>
      <c r="O780" s="34">
        <v>1496.8299004644989</v>
      </c>
      <c r="P780" s="34">
        <v>1496.8299004644989</v>
      </c>
      <c r="Q780" s="34">
        <v>1496.8299004644989</v>
      </c>
      <c r="R780" s="34">
        <v>1496.8299004644989</v>
      </c>
      <c r="S780" s="34">
        <v>1496.8299004644989</v>
      </c>
    </row>
    <row r="781" spans="2:19">
      <c r="B781" s="5">
        <v>2004</v>
      </c>
      <c r="C781" s="34">
        <v>14062.970000393465</v>
      </c>
      <c r="D781" s="104">
        <v>14062.97</v>
      </c>
      <c r="E781" s="104">
        <v>14062.97</v>
      </c>
      <c r="F781" s="104">
        <v>14062.97</v>
      </c>
      <c r="G781" s="104">
        <v>14062.97</v>
      </c>
      <c r="H781" s="104">
        <v>9404.24</v>
      </c>
      <c r="I781" s="104">
        <v>9404.24</v>
      </c>
      <c r="J781" s="104">
        <v>9404.24</v>
      </c>
      <c r="K781" s="104">
        <v>9404.24</v>
      </c>
      <c r="L781" s="104">
        <v>9404.24</v>
      </c>
      <c r="M781" s="104">
        <v>9404.24</v>
      </c>
      <c r="N781" s="104">
        <v>9404.24</v>
      </c>
      <c r="O781" s="34">
        <v>9140.5157884538821</v>
      </c>
      <c r="P781" s="34">
        <v>9140.5157884538821</v>
      </c>
      <c r="Q781" s="34">
        <v>9140.5157884538821</v>
      </c>
      <c r="R781" s="34">
        <v>9140.5157884538821</v>
      </c>
      <c r="S781" s="34">
        <v>9140.5157884538821</v>
      </c>
    </row>
    <row r="782" spans="2:19">
      <c r="B782" s="5">
        <v>2003</v>
      </c>
      <c r="C782" s="34">
        <v>3923.379999662202</v>
      </c>
      <c r="D782" s="104">
        <v>3923.38</v>
      </c>
      <c r="E782" s="104">
        <v>3923.38</v>
      </c>
      <c r="F782" s="104">
        <v>3923.38</v>
      </c>
      <c r="G782" s="104">
        <v>3923.38</v>
      </c>
      <c r="H782" s="104">
        <v>2623.72</v>
      </c>
      <c r="I782" s="104">
        <v>2623.72</v>
      </c>
      <c r="J782" s="104">
        <v>2623.72</v>
      </c>
      <c r="K782" s="104">
        <v>2623.72</v>
      </c>
      <c r="L782" s="104">
        <v>2623.72</v>
      </c>
      <c r="M782" s="104">
        <v>2623.72</v>
      </c>
      <c r="N782" s="104">
        <v>2623.72</v>
      </c>
      <c r="O782" s="34">
        <v>1893.4910152621101</v>
      </c>
      <c r="P782" s="34">
        <v>1893.4910152621101</v>
      </c>
      <c r="Q782" s="34">
        <v>1893.4910152621101</v>
      </c>
      <c r="R782" s="34">
        <v>1893.4910152621101</v>
      </c>
      <c r="S782" s="34">
        <v>1893.4910152621101</v>
      </c>
    </row>
    <row r="783" spans="2:19">
      <c r="B783" s="5">
        <v>2002</v>
      </c>
      <c r="C783" s="34">
        <v>7484.8100004727276</v>
      </c>
      <c r="D783" s="104">
        <v>7484.81</v>
      </c>
      <c r="E783" s="104">
        <v>7484.81</v>
      </c>
      <c r="F783" s="104">
        <v>7484.81</v>
      </c>
      <c r="G783" s="104">
        <v>7484.81</v>
      </c>
      <c r="H783" s="104">
        <v>5005.24</v>
      </c>
      <c r="I783" s="104">
        <v>5005.24</v>
      </c>
      <c r="J783" s="104">
        <v>5005.24</v>
      </c>
      <c r="K783" s="104">
        <v>5005.24</v>
      </c>
      <c r="L783" s="104">
        <v>5005.24</v>
      </c>
      <c r="M783" s="104">
        <v>5005.24</v>
      </c>
      <c r="N783" s="104">
        <v>5005.24</v>
      </c>
      <c r="O783" s="34">
        <v>5005.2390932979424</v>
      </c>
      <c r="P783" s="34">
        <v>5005.2390932979424</v>
      </c>
      <c r="Q783" s="34">
        <v>5005.2390932979424</v>
      </c>
      <c r="R783" s="34">
        <v>5005.2390932979424</v>
      </c>
      <c r="S783" s="34">
        <v>5005.2390932979424</v>
      </c>
    </row>
    <row r="784" spans="2:19">
      <c r="B784" s="5">
        <v>2001</v>
      </c>
      <c r="C784" s="34">
        <v>1955.460000244168</v>
      </c>
      <c r="D784" s="104">
        <v>1955.46</v>
      </c>
      <c r="E784" s="104">
        <v>1955.46</v>
      </c>
      <c r="F784" s="104">
        <v>1955.46</v>
      </c>
      <c r="G784" s="104">
        <v>1955.46</v>
      </c>
      <c r="H784" s="104">
        <v>1307.5999999999999</v>
      </c>
      <c r="I784" s="104">
        <v>1307.5999999999999</v>
      </c>
      <c r="J784" s="104">
        <v>1307.5999999999999</v>
      </c>
      <c r="K784" s="104">
        <v>1307.5999999999999</v>
      </c>
      <c r="L784" s="104">
        <v>1307.5999999999999</v>
      </c>
      <c r="M784" s="104">
        <v>1307.5999999999999</v>
      </c>
      <c r="N784" s="104">
        <v>1307.5999999999999</v>
      </c>
      <c r="O784" s="34">
        <v>1307.6046810882547</v>
      </c>
      <c r="P784" s="34">
        <v>1307.6046810882547</v>
      </c>
      <c r="Q784" s="34">
        <v>1307.6046810882547</v>
      </c>
      <c r="R784" s="34">
        <v>1307.6046810882547</v>
      </c>
      <c r="S784" s="34">
        <v>1307.6046810882547</v>
      </c>
    </row>
    <row r="785" spans="2:19">
      <c r="B785" s="5">
        <v>2000</v>
      </c>
      <c r="C785" s="34">
        <v>2185.1607830418743</v>
      </c>
      <c r="D785" s="104">
        <v>2185.16</v>
      </c>
      <c r="E785" s="104">
        <v>2185.16</v>
      </c>
      <c r="F785" s="104">
        <v>2185.16</v>
      </c>
      <c r="G785" s="104">
        <v>2185.16</v>
      </c>
      <c r="H785" s="104">
        <v>1461.2</v>
      </c>
      <c r="I785" s="104">
        <v>1461.2</v>
      </c>
      <c r="J785" s="104">
        <v>1461.2</v>
      </c>
      <c r="K785" s="104">
        <v>1461.2</v>
      </c>
      <c r="L785" s="104">
        <v>1461.2</v>
      </c>
      <c r="M785" s="104">
        <v>1461.2</v>
      </c>
      <c r="N785" s="104">
        <v>1461.2</v>
      </c>
      <c r="O785" s="34">
        <v>1461.2042529528865</v>
      </c>
      <c r="P785" s="34">
        <v>1461.2042529528865</v>
      </c>
      <c r="Q785" s="34">
        <v>1461.2042529528865</v>
      </c>
      <c r="R785" s="34">
        <v>1461.2042529528865</v>
      </c>
      <c r="S785" s="34">
        <v>1461.2042529528865</v>
      </c>
    </row>
    <row r="786" spans="2:19">
      <c r="B786" s="5">
        <v>1999</v>
      </c>
      <c r="C786" s="34">
        <v>24330.836490634443</v>
      </c>
      <c r="D786" s="104">
        <v>24330.84</v>
      </c>
      <c r="E786" s="104">
        <v>24330.84</v>
      </c>
      <c r="F786" s="104">
        <v>24330.84</v>
      </c>
      <c r="G786" s="104">
        <v>24330.84</v>
      </c>
      <c r="H786" s="104">
        <v>16269.89</v>
      </c>
      <c r="I786" s="104">
        <v>16269.89</v>
      </c>
      <c r="J786" s="104">
        <v>16269.89</v>
      </c>
      <c r="K786" s="104">
        <v>16269.89</v>
      </c>
      <c r="L786" s="104">
        <v>16269.89</v>
      </c>
      <c r="M786" s="104">
        <v>16269.89</v>
      </c>
      <c r="N786" s="104">
        <v>16269.89</v>
      </c>
      <c r="O786" s="34">
        <v>16269.888254412739</v>
      </c>
      <c r="P786" s="34">
        <v>16269.888254412739</v>
      </c>
      <c r="Q786" s="34">
        <v>16269.888254412739</v>
      </c>
      <c r="R786" s="34">
        <v>16269.888254412739</v>
      </c>
      <c r="S786" s="34">
        <v>16269.888254412739</v>
      </c>
    </row>
    <row r="787" spans="2:19">
      <c r="B787" s="5">
        <v>1998</v>
      </c>
      <c r="C787" s="34">
        <v>9525.7314359866123</v>
      </c>
      <c r="D787" s="104">
        <v>9525.73</v>
      </c>
      <c r="E787" s="104">
        <v>9525.73</v>
      </c>
      <c r="F787" s="104">
        <v>9525.73</v>
      </c>
      <c r="G787" s="104">
        <v>9525.73</v>
      </c>
      <c r="H787" s="104">
        <v>6608.04</v>
      </c>
      <c r="I787" s="104">
        <v>6608.04</v>
      </c>
      <c r="J787" s="104">
        <v>6608.04</v>
      </c>
      <c r="K787" s="104">
        <v>6608.04</v>
      </c>
      <c r="L787" s="104">
        <v>6608.04</v>
      </c>
      <c r="M787" s="104">
        <v>6608.04</v>
      </c>
      <c r="N787" s="104">
        <v>6608.04</v>
      </c>
      <c r="O787" s="34">
        <v>6608.0358789648308</v>
      </c>
      <c r="P787" s="34">
        <v>6608.0358789648308</v>
      </c>
      <c r="Q787" s="34">
        <v>6608.0358789648308</v>
      </c>
      <c r="R787" s="34">
        <v>6608.0358789648308</v>
      </c>
      <c r="S787" s="34">
        <v>6608.0358789648308</v>
      </c>
    </row>
    <row r="788" spans="2:19">
      <c r="B788" s="5">
        <v>1997</v>
      </c>
      <c r="C788" s="34">
        <v>926.27052643144793</v>
      </c>
      <c r="D788" s="104">
        <v>926.27</v>
      </c>
      <c r="E788" s="104">
        <v>926.27</v>
      </c>
      <c r="F788" s="104">
        <v>926.27</v>
      </c>
      <c r="G788" s="104">
        <v>926.27</v>
      </c>
      <c r="H788" s="104">
        <v>619.39</v>
      </c>
      <c r="I788" s="104">
        <v>619.39</v>
      </c>
      <c r="J788" s="104">
        <v>619.39</v>
      </c>
      <c r="K788" s="104">
        <v>619.39</v>
      </c>
      <c r="L788" s="104">
        <v>619.39</v>
      </c>
      <c r="M788" s="104">
        <v>619.39</v>
      </c>
      <c r="N788" s="104">
        <v>619.39</v>
      </c>
      <c r="O788" s="34">
        <v>619.39169104180485</v>
      </c>
      <c r="P788" s="34">
        <v>619.39169104180485</v>
      </c>
      <c r="Q788" s="34">
        <v>619.39169104180485</v>
      </c>
      <c r="R788" s="34">
        <v>619.39169104180485</v>
      </c>
      <c r="S788" s="34">
        <v>619.39169104180485</v>
      </c>
    </row>
    <row r="789" spans="2:19">
      <c r="B789" s="5">
        <v>1996</v>
      </c>
      <c r="C789" s="34">
        <v>10354.537491235926</v>
      </c>
      <c r="D789" s="104">
        <v>10354.540000000001</v>
      </c>
      <c r="E789" s="104">
        <v>10354.540000000001</v>
      </c>
      <c r="F789" s="104">
        <v>10354.540000000001</v>
      </c>
      <c r="G789" s="104">
        <v>10354.540000000001</v>
      </c>
      <c r="H789" s="104">
        <v>6924.02</v>
      </c>
      <c r="I789" s="104">
        <v>6924.02</v>
      </c>
      <c r="J789" s="104">
        <v>6924.02</v>
      </c>
      <c r="K789" s="104">
        <v>6924.02</v>
      </c>
      <c r="L789" s="104">
        <v>6924.02</v>
      </c>
      <c r="M789" s="104">
        <v>6924.02</v>
      </c>
      <c r="N789" s="104">
        <v>6924.02</v>
      </c>
      <c r="O789" s="34">
        <v>6924.0187435965481</v>
      </c>
      <c r="P789" s="34">
        <v>6924.0187435965481</v>
      </c>
      <c r="Q789" s="34">
        <v>6924.0187435965481</v>
      </c>
      <c r="R789" s="34">
        <v>6924.0187435965481</v>
      </c>
      <c r="S789" s="34">
        <v>6924.0187435965481</v>
      </c>
    </row>
    <row r="790" spans="2:19">
      <c r="B790" s="5">
        <v>1995</v>
      </c>
      <c r="C790" s="34">
        <v>2533.35658764452</v>
      </c>
      <c r="D790" s="104">
        <v>2533.36</v>
      </c>
      <c r="E790" s="104">
        <v>2533.36</v>
      </c>
      <c r="F790" s="104">
        <v>2533.36</v>
      </c>
      <c r="G790" s="104">
        <v>2533.36</v>
      </c>
      <c r="H790" s="104">
        <v>1694.04</v>
      </c>
      <c r="I790" s="104">
        <v>1694.04</v>
      </c>
      <c r="J790" s="104">
        <v>1694.04</v>
      </c>
      <c r="K790" s="104">
        <v>1694.04</v>
      </c>
      <c r="L790" s="104">
        <v>1694.04</v>
      </c>
      <c r="M790" s="104"/>
      <c r="N790" s="104"/>
      <c r="O790" s="34"/>
      <c r="P790" s="34"/>
      <c r="Q790" s="34"/>
      <c r="R790" s="34"/>
      <c r="S790" s="34"/>
    </row>
    <row r="791" spans="2:19">
      <c r="B791" s="5">
        <v>1994</v>
      </c>
      <c r="C791" s="34">
        <v>11861.487064840116</v>
      </c>
      <c r="D791" s="104">
        <v>11861.49</v>
      </c>
      <c r="E791" s="104">
        <v>11861.49</v>
      </c>
      <c r="F791" s="104">
        <v>11861.49</v>
      </c>
      <c r="G791" s="104">
        <v>11861.49</v>
      </c>
      <c r="H791" s="104">
        <v>7931.71</v>
      </c>
      <c r="I791" s="104">
        <v>7931.71</v>
      </c>
      <c r="J791" s="104">
        <v>7931.71</v>
      </c>
      <c r="K791" s="104">
        <v>7931.71</v>
      </c>
      <c r="L791" s="104">
        <v>7931.71</v>
      </c>
      <c r="M791" s="104">
        <v>7931.71</v>
      </c>
      <c r="N791" s="104">
        <v>7931.71</v>
      </c>
      <c r="O791" s="34">
        <v>7931.7071219641666</v>
      </c>
      <c r="P791" s="34">
        <v>7931.7071219641666</v>
      </c>
      <c r="Q791" s="34">
        <v>7931.7071219641666</v>
      </c>
      <c r="R791" s="34">
        <v>7931.7071219641666</v>
      </c>
      <c r="S791" s="34">
        <v>7931.7071219641666</v>
      </c>
    </row>
    <row r="792" spans="2:19">
      <c r="B792" s="5">
        <v>1993</v>
      </c>
      <c r="C792" s="34">
        <v>2738.4071282333152</v>
      </c>
      <c r="D792" s="104">
        <v>2738.41</v>
      </c>
      <c r="E792" s="104">
        <v>2738.41</v>
      </c>
      <c r="F792" s="104">
        <v>2738.41</v>
      </c>
      <c r="G792" s="104">
        <v>2738.41</v>
      </c>
      <c r="H792" s="104">
        <v>1831.16</v>
      </c>
      <c r="I792" s="104">
        <v>1831.16</v>
      </c>
      <c r="J792" s="104">
        <v>1831.16</v>
      </c>
      <c r="K792" s="104">
        <v>1831.16</v>
      </c>
      <c r="L792" s="104">
        <v>1831.16</v>
      </c>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107321.38721286858</v>
      </c>
      <c r="D856" s="7">
        <f>SUM(D778:D855)</f>
        <v>109334.48999999999</v>
      </c>
      <c r="E856" s="7">
        <f>SUM(E777:E855)</f>
        <v>109334.48999999999</v>
      </c>
      <c r="F856" s="7">
        <f>SUM(F776:F855)</f>
        <v>114021.70000000001</v>
      </c>
      <c r="G856" s="7">
        <f>SUM(G775:G855)</f>
        <v>229385.28999999998</v>
      </c>
      <c r="H856" s="7">
        <f>SUM(H769:H855)</f>
        <v>201852.75999999998</v>
      </c>
      <c r="I856" s="7">
        <f>SUM(I769:I855)</f>
        <v>209725.08</v>
      </c>
      <c r="J856" s="7">
        <f t="shared" ref="J856" si="13">SUM(J769:J855)</f>
        <v>210446.68999999997</v>
      </c>
      <c r="K856" s="7">
        <f>SUM(K769:K855)</f>
        <v>228724.94999999998</v>
      </c>
      <c r="L856" s="7">
        <f t="shared" ref="L856" si="14">SUM(L769:L855)</f>
        <v>232691.02</v>
      </c>
      <c r="M856" s="7">
        <f>SUM(M769:M855)</f>
        <v>126260.78000000001</v>
      </c>
      <c r="N856" s="10">
        <f>SUM(N764:N855)</f>
        <v>139717.06326048949</v>
      </c>
      <c r="O856" s="10">
        <f>SUM(O764:O855)</f>
        <v>144916.54842898497</v>
      </c>
      <c r="P856" s="10">
        <f>SUM(P764:P855)</f>
        <v>145742.91559716006</v>
      </c>
      <c r="Q856" s="10">
        <f>SUM(Q764:Q855)</f>
        <v>182752.41229906608</v>
      </c>
      <c r="R856" s="10">
        <f>SUM(R763:R855)</f>
        <v>185678.97852177225</v>
      </c>
      <c r="S856" s="10">
        <f>SUM(S763:S855)</f>
        <v>196665.27097290521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21848.687658723258</v>
      </c>
    </row>
    <row r="859" spans="1:19">
      <c r="A859" s="35"/>
      <c r="B859" s="5">
        <v>2021</v>
      </c>
      <c r="C859" s="33"/>
      <c r="D859" s="33"/>
      <c r="E859" s="33"/>
      <c r="F859" s="33"/>
      <c r="G859" s="33"/>
      <c r="H859" s="33"/>
      <c r="I859" s="33"/>
      <c r="J859" s="33"/>
      <c r="K859" s="33"/>
      <c r="L859" s="33"/>
      <c r="M859" s="33"/>
      <c r="N859" s="33"/>
      <c r="O859" s="33"/>
      <c r="P859" s="33"/>
      <c r="Q859" s="33"/>
      <c r="R859" s="34">
        <v>36588.36717764003</v>
      </c>
      <c r="S859" s="34">
        <v>36588.36717764003</v>
      </c>
    </row>
    <row r="860" spans="1:19">
      <c r="B860" s="5">
        <v>2020</v>
      </c>
      <c r="C860" s="33"/>
      <c r="D860" s="33"/>
      <c r="E860" s="33"/>
      <c r="F860" s="33"/>
      <c r="G860" s="33"/>
      <c r="H860" s="33"/>
      <c r="I860" s="33"/>
      <c r="J860" s="33"/>
      <c r="K860" s="33"/>
      <c r="L860" s="33"/>
      <c r="M860" s="33"/>
      <c r="N860" s="33"/>
      <c r="O860" s="33"/>
      <c r="P860" s="33"/>
      <c r="Q860" s="34">
        <v>40421.929630146544</v>
      </c>
      <c r="R860" s="34">
        <v>40421.929630146544</v>
      </c>
      <c r="S860" s="34">
        <v>40421.929630146544</v>
      </c>
    </row>
    <row r="861" spans="1:19">
      <c r="A861" s="37"/>
      <c r="B861" s="5">
        <v>2019</v>
      </c>
      <c r="C861" s="33"/>
      <c r="D861" s="33"/>
      <c r="E861" s="33"/>
      <c r="F861" s="33"/>
      <c r="G861" s="33"/>
      <c r="H861" s="33"/>
      <c r="I861" s="33"/>
      <c r="J861" s="33"/>
      <c r="K861" s="33"/>
      <c r="L861" s="33"/>
      <c r="M861" s="33"/>
      <c r="N861" s="33"/>
      <c r="O861" s="33"/>
      <c r="P861" s="34">
        <v>7078.4147775223364</v>
      </c>
      <c r="Q861" s="34">
        <v>7078.4147775223364</v>
      </c>
      <c r="R861" s="34">
        <v>7078.4147775223364</v>
      </c>
      <c r="S861" s="34">
        <v>7078.4147775223364</v>
      </c>
    </row>
    <row r="862" spans="1:19">
      <c r="A862" s="37"/>
      <c r="B862" s="5">
        <v>2018</v>
      </c>
      <c r="C862" s="33"/>
      <c r="D862" s="33"/>
      <c r="E862" s="33"/>
      <c r="F862" s="33"/>
      <c r="G862" s="33"/>
      <c r="H862" s="33"/>
      <c r="I862" s="33"/>
      <c r="J862" s="33"/>
      <c r="K862" s="33"/>
      <c r="L862" s="33"/>
      <c r="M862" s="33"/>
      <c r="N862" s="33"/>
      <c r="O862" s="34">
        <v>17798.599943978435</v>
      </c>
      <c r="P862" s="34">
        <v>17798.599943978435</v>
      </c>
      <c r="Q862" s="34">
        <v>17798.599943978435</v>
      </c>
      <c r="R862" s="34">
        <v>17798.599943978435</v>
      </c>
      <c r="S862" s="34">
        <v>17798.599943978435</v>
      </c>
    </row>
    <row r="863" spans="1:19">
      <c r="A863" s="37"/>
      <c r="B863" s="5">
        <v>2017</v>
      </c>
      <c r="C863" s="33"/>
      <c r="D863" s="33"/>
      <c r="E863" s="33"/>
      <c r="F863" s="33"/>
      <c r="G863" s="33"/>
      <c r="H863" s="33"/>
      <c r="I863" s="33"/>
      <c r="J863" s="33"/>
      <c r="K863" s="33"/>
      <c r="L863" s="33"/>
      <c r="M863" s="33"/>
      <c r="N863" s="104">
        <v>7746.3275087412594</v>
      </c>
      <c r="O863" s="34">
        <v>7746.3275087412594</v>
      </c>
      <c r="P863" s="34">
        <v>7746.3275087412594</v>
      </c>
      <c r="Q863" s="34">
        <v>7746.3275087412594</v>
      </c>
      <c r="R863" s="34">
        <v>7746.3275087412594</v>
      </c>
      <c r="S863" s="34">
        <v>7746.3275087412594</v>
      </c>
    </row>
    <row r="864" spans="1:19">
      <c r="B864" s="5">
        <v>2016</v>
      </c>
      <c r="C864" s="33"/>
      <c r="D864" s="33"/>
      <c r="E864" s="33"/>
      <c r="F864" s="33"/>
      <c r="G864" s="33"/>
      <c r="H864" s="33"/>
      <c r="I864" s="33"/>
      <c r="J864" s="33"/>
      <c r="K864" s="33"/>
      <c r="L864" s="33"/>
      <c r="M864" s="104">
        <v>55976.68</v>
      </c>
      <c r="N864" s="104">
        <v>55976.68</v>
      </c>
      <c r="O864" s="34">
        <v>55976.680143599908</v>
      </c>
      <c r="P864" s="34">
        <v>55976.680143599908</v>
      </c>
      <c r="Q864" s="34">
        <v>21643.276801188411</v>
      </c>
      <c r="R864" s="34">
        <v>21643.276801188411</v>
      </c>
      <c r="S864" s="34">
        <v>21643.276801188411</v>
      </c>
    </row>
    <row r="865" spans="2:19">
      <c r="B865" s="5">
        <v>2015</v>
      </c>
      <c r="C865" s="33"/>
      <c r="D865" s="33"/>
      <c r="E865" s="33"/>
      <c r="F865" s="33"/>
      <c r="G865" s="33"/>
      <c r="H865" s="33"/>
      <c r="I865" s="33"/>
      <c r="J865" s="33"/>
      <c r="K865" s="33"/>
      <c r="L865" s="104">
        <v>13056.87</v>
      </c>
      <c r="M865" s="104">
        <v>13056.87</v>
      </c>
      <c r="N865" s="104">
        <v>13056.87</v>
      </c>
      <c r="O865" s="34">
        <v>13056.867046298588</v>
      </c>
      <c r="P865" s="34">
        <v>13056.867046298588</v>
      </c>
      <c r="Q865" s="34">
        <v>13056.867046298588</v>
      </c>
      <c r="R865" s="34">
        <v>13056.867046298588</v>
      </c>
      <c r="S865" s="34">
        <v>13056.867046298588</v>
      </c>
    </row>
    <row r="866" spans="2:19">
      <c r="B866" s="5">
        <v>2014</v>
      </c>
      <c r="C866" s="33"/>
      <c r="D866" s="33"/>
      <c r="E866" s="33"/>
      <c r="F866" s="33"/>
      <c r="G866" s="33"/>
      <c r="H866" s="33"/>
      <c r="I866" s="33"/>
      <c r="J866" s="33"/>
      <c r="K866" s="104">
        <v>8549.1200000000008</v>
      </c>
      <c r="L866" s="104">
        <v>8549.1200000000008</v>
      </c>
      <c r="M866" s="104">
        <v>8549.1200000000008</v>
      </c>
      <c r="N866" s="104">
        <v>8549.1200000000008</v>
      </c>
      <c r="O866" s="34">
        <v>8549.1170029710338</v>
      </c>
      <c r="P866" s="34">
        <v>8549.1170029710338</v>
      </c>
      <c r="Q866" s="34">
        <v>8549.1170029710338</v>
      </c>
      <c r="R866" s="34">
        <v>8549.1170029710338</v>
      </c>
      <c r="S866" s="34">
        <v>8549.1170029710338</v>
      </c>
    </row>
    <row r="867" spans="2:19">
      <c r="B867" s="5">
        <v>2013</v>
      </c>
      <c r="C867" s="33"/>
      <c r="D867" s="33"/>
      <c r="E867" s="33"/>
      <c r="F867" s="33"/>
      <c r="G867" s="33"/>
      <c r="H867" s="33"/>
      <c r="I867" s="33"/>
      <c r="J867" s="104">
        <v>10286.93</v>
      </c>
      <c r="K867" s="104">
        <v>10286.93</v>
      </c>
      <c r="L867" s="104">
        <v>10286.93</v>
      </c>
      <c r="M867" s="104">
        <v>10286.93</v>
      </c>
      <c r="N867" s="104">
        <v>10286.93</v>
      </c>
      <c r="O867" s="34">
        <v>10286.934538252044</v>
      </c>
      <c r="P867" s="34">
        <v>10286.934538252044</v>
      </c>
      <c r="Q867" s="34">
        <v>10286.934538252044</v>
      </c>
      <c r="R867" s="34">
        <v>10286.934538252044</v>
      </c>
      <c r="S867" s="34">
        <v>10286.934538252044</v>
      </c>
    </row>
    <row r="868" spans="2:19">
      <c r="B868" s="5">
        <v>2012</v>
      </c>
      <c r="C868" s="33"/>
      <c r="D868" s="33"/>
      <c r="E868" s="33"/>
      <c r="F868" s="33"/>
      <c r="G868" s="33"/>
      <c r="H868" s="33"/>
      <c r="I868" s="104">
        <v>13563.7</v>
      </c>
      <c r="J868" s="104">
        <v>13563.7</v>
      </c>
      <c r="K868" s="104">
        <v>13563.7</v>
      </c>
      <c r="L868" s="104">
        <v>13563.7</v>
      </c>
      <c r="M868" s="104">
        <v>13563.7</v>
      </c>
      <c r="N868" s="104">
        <v>13563.7</v>
      </c>
      <c r="O868" s="34">
        <v>13563.70095815796</v>
      </c>
      <c r="P868" s="34">
        <v>13563.70095815796</v>
      </c>
      <c r="Q868" s="34">
        <v>13563.70095815796</v>
      </c>
      <c r="R868" s="34">
        <v>13563.70095815796</v>
      </c>
      <c r="S868" s="34">
        <v>13563.70095815796</v>
      </c>
    </row>
    <row r="869" spans="2:19">
      <c r="B869" s="5">
        <v>2011</v>
      </c>
      <c r="C869" s="33"/>
      <c r="D869" s="33"/>
      <c r="E869" s="33"/>
      <c r="F869" s="33"/>
      <c r="G869" s="33"/>
      <c r="H869" s="104">
        <v>24165.08</v>
      </c>
      <c r="I869" s="104">
        <v>24165.08</v>
      </c>
      <c r="J869" s="104">
        <v>24165.08</v>
      </c>
      <c r="K869" s="104">
        <v>24165.08</v>
      </c>
      <c r="L869" s="104">
        <v>24165.08</v>
      </c>
      <c r="M869" s="104">
        <v>24165.08</v>
      </c>
      <c r="N869" s="104">
        <v>24165.08</v>
      </c>
      <c r="O869" s="34">
        <v>24165.084419376246</v>
      </c>
      <c r="P869" s="34">
        <v>24165.084419376246</v>
      </c>
      <c r="Q869" s="34">
        <v>24165.084419376246</v>
      </c>
      <c r="R869" s="34">
        <v>24165.084419376246</v>
      </c>
      <c r="S869" s="34">
        <v>24165.084419376246</v>
      </c>
    </row>
    <row r="870" spans="2:19">
      <c r="B870" s="5">
        <v>2010</v>
      </c>
      <c r="C870" s="33"/>
      <c r="D870" s="33"/>
      <c r="E870" s="33"/>
      <c r="F870" s="33"/>
      <c r="G870" s="104">
        <v>18249.650000000001</v>
      </c>
      <c r="H870" s="104">
        <v>18249.650000000001</v>
      </c>
      <c r="I870" s="104">
        <v>18249.650000000001</v>
      </c>
      <c r="J870" s="104">
        <v>18249.650000000001</v>
      </c>
      <c r="K870" s="104">
        <v>18249.650000000001</v>
      </c>
      <c r="L870" s="104">
        <v>18249.650000000001</v>
      </c>
      <c r="M870" s="104">
        <v>13081</v>
      </c>
      <c r="N870" s="104">
        <v>13081</v>
      </c>
      <c r="O870" s="34">
        <v>13081.005965759789</v>
      </c>
      <c r="P870" s="34">
        <v>13081.005965759789</v>
      </c>
      <c r="Q870" s="34">
        <v>13081.005965759789</v>
      </c>
      <c r="R870" s="34">
        <v>13081.005965759789</v>
      </c>
      <c r="S870" s="34">
        <v>13081.005965759789</v>
      </c>
    </row>
    <row r="871" spans="2:19">
      <c r="B871" s="5">
        <v>2009</v>
      </c>
      <c r="C871" s="33"/>
      <c r="D871" s="33"/>
      <c r="E871" s="33"/>
      <c r="F871" s="104">
        <v>9812.36</v>
      </c>
      <c r="G871" s="104">
        <v>9812.36</v>
      </c>
      <c r="H871" s="104">
        <v>9812.36</v>
      </c>
      <c r="I871" s="104">
        <v>9812.36</v>
      </c>
      <c r="J871" s="104">
        <v>9812.36</v>
      </c>
      <c r="K871" s="104">
        <v>9812.36</v>
      </c>
      <c r="L871" s="104">
        <v>9812.36</v>
      </c>
      <c r="M871" s="104">
        <v>9812.36</v>
      </c>
      <c r="N871" s="104">
        <v>9812.36</v>
      </c>
      <c r="O871" s="34">
        <v>9812.3582531211432</v>
      </c>
      <c r="P871" s="34">
        <v>9812.3582531211432</v>
      </c>
      <c r="Q871" s="34">
        <v>9812.3582531211432</v>
      </c>
      <c r="R871" s="34">
        <v>9812.3582531211432</v>
      </c>
      <c r="S871" s="34">
        <v>9812.3582531211432</v>
      </c>
    </row>
    <row r="872" spans="2:19">
      <c r="B872" s="5">
        <v>2008</v>
      </c>
      <c r="C872" s="33"/>
      <c r="D872" s="33"/>
      <c r="E872" s="104">
        <v>3773.21</v>
      </c>
      <c r="F872" s="104">
        <v>3773.21</v>
      </c>
      <c r="G872" s="104">
        <v>3773.21</v>
      </c>
      <c r="H872" s="104">
        <v>3773.21</v>
      </c>
      <c r="I872" s="104">
        <v>3773.21</v>
      </c>
      <c r="J872" s="104">
        <v>3773.21</v>
      </c>
      <c r="K872" s="104">
        <v>3773.21</v>
      </c>
      <c r="L872" s="104">
        <v>3773.21</v>
      </c>
      <c r="M872" s="104">
        <v>3773.21</v>
      </c>
      <c r="N872" s="104">
        <v>3773.21</v>
      </c>
      <c r="O872" s="34">
        <v>3773.2091957744547</v>
      </c>
      <c r="P872" s="34">
        <v>3773.2091957744547</v>
      </c>
      <c r="Q872" s="34">
        <v>3773.2091957744547</v>
      </c>
      <c r="R872" s="34">
        <v>3773.2091957744547</v>
      </c>
      <c r="S872" s="34">
        <v>3773.2091957744547</v>
      </c>
    </row>
    <row r="873" spans="2:19">
      <c r="B873" s="5">
        <v>2007</v>
      </c>
      <c r="C873" s="33"/>
      <c r="D873" s="104">
        <v>5585.84</v>
      </c>
      <c r="E873" s="104">
        <v>5585.84</v>
      </c>
      <c r="F873" s="104">
        <v>5585.84</v>
      </c>
      <c r="G873" s="104">
        <v>5585.84</v>
      </c>
      <c r="H873" s="104">
        <v>5585.84</v>
      </c>
      <c r="I873" s="104">
        <v>5585.84</v>
      </c>
      <c r="J873" s="104">
        <v>5585.84</v>
      </c>
      <c r="K873" s="104">
        <v>5585.84</v>
      </c>
      <c r="L873" s="104">
        <v>5585.84</v>
      </c>
      <c r="M873" s="104">
        <v>4536</v>
      </c>
      <c r="N873" s="104">
        <v>4536</v>
      </c>
      <c r="O873" s="34">
        <v>4535.9949503649632</v>
      </c>
      <c r="P873" s="34">
        <v>4535.9949503649632</v>
      </c>
      <c r="Q873" s="34">
        <v>4535.9949503649632</v>
      </c>
      <c r="R873" s="34">
        <v>4535.9949503649632</v>
      </c>
      <c r="S873" s="34">
        <v>4535.9949503649632</v>
      </c>
    </row>
    <row r="874" spans="2:19">
      <c r="B874" s="5">
        <v>2006</v>
      </c>
      <c r="C874" s="34">
        <v>14276.374314797609</v>
      </c>
      <c r="D874" s="104">
        <v>14276.37</v>
      </c>
      <c r="E874" s="104">
        <v>14276.37</v>
      </c>
      <c r="F874" s="104">
        <v>14276.37</v>
      </c>
      <c r="G874" s="104">
        <v>14276.37</v>
      </c>
      <c r="H874" s="104">
        <v>14276.37</v>
      </c>
      <c r="I874" s="104">
        <v>14276.37</v>
      </c>
      <c r="J874" s="104">
        <v>14276.37</v>
      </c>
      <c r="K874" s="104">
        <v>14276.37</v>
      </c>
      <c r="L874" s="104">
        <v>14276.37</v>
      </c>
      <c r="M874" s="104">
        <v>14276.37</v>
      </c>
      <c r="N874" s="104">
        <v>14276.37</v>
      </c>
      <c r="O874" s="34">
        <v>14276.374314797609</v>
      </c>
      <c r="P874" s="34">
        <v>14276.374314797609</v>
      </c>
      <c r="Q874" s="34">
        <v>14276.374314797609</v>
      </c>
      <c r="R874" s="34">
        <v>14276.374314797609</v>
      </c>
      <c r="S874" s="34">
        <v>14276.374314797609</v>
      </c>
    </row>
    <row r="875" spans="2:19">
      <c r="B875" s="5">
        <v>2005</v>
      </c>
      <c r="C875" s="34">
        <v>75502.338805573992</v>
      </c>
      <c r="D875" s="104">
        <v>75502.34</v>
      </c>
      <c r="E875" s="104">
        <v>75502.34</v>
      </c>
      <c r="F875" s="104">
        <v>75502.34</v>
      </c>
      <c r="G875" s="104">
        <v>75502.34</v>
      </c>
      <c r="H875" s="104">
        <v>75502.34</v>
      </c>
      <c r="I875" s="104">
        <v>75502.34</v>
      </c>
      <c r="J875" s="104">
        <v>75502.34</v>
      </c>
      <c r="K875" s="104">
        <v>75502.34</v>
      </c>
      <c r="L875" s="104">
        <v>75502.34</v>
      </c>
      <c r="M875" s="104">
        <v>75502.34</v>
      </c>
      <c r="N875" s="104">
        <v>75502.34</v>
      </c>
      <c r="O875" s="34">
        <v>75502.338805573992</v>
      </c>
      <c r="P875" s="34">
        <v>75502.338805573992</v>
      </c>
      <c r="Q875" s="34">
        <v>75502.338805573992</v>
      </c>
      <c r="R875" s="34">
        <v>75502.338805573992</v>
      </c>
      <c r="S875" s="34">
        <v>75502.338805573992</v>
      </c>
    </row>
    <row r="876" spans="2:19">
      <c r="B876" s="5">
        <v>2004</v>
      </c>
      <c r="C876" s="34">
        <v>19980.100000436527</v>
      </c>
      <c r="D876" s="104">
        <v>19980.099999999999</v>
      </c>
      <c r="E876" s="104">
        <v>19980.099999999999</v>
      </c>
      <c r="F876" s="104">
        <v>19980.099999999999</v>
      </c>
      <c r="G876" s="104">
        <v>19980.099999999999</v>
      </c>
      <c r="H876" s="104">
        <v>13457.01</v>
      </c>
      <c r="I876" s="104">
        <v>13457.01</v>
      </c>
      <c r="J876" s="104">
        <v>13457.01</v>
      </c>
      <c r="K876" s="104">
        <v>13457.01</v>
      </c>
      <c r="L876" s="104">
        <v>13457.01</v>
      </c>
      <c r="M876" s="104">
        <v>13457.01</v>
      </c>
      <c r="N876" s="104">
        <v>13457.01</v>
      </c>
      <c r="O876" s="34">
        <v>13457.005307883648</v>
      </c>
      <c r="P876" s="34">
        <v>13457.005307883648</v>
      </c>
      <c r="Q876" s="34">
        <v>13457.005307883648</v>
      </c>
      <c r="R876" s="34">
        <v>13457.005307883648</v>
      </c>
      <c r="S876" s="34">
        <v>13457.005307883648</v>
      </c>
    </row>
    <row r="877" spans="2:19">
      <c r="B877" s="5">
        <v>2003</v>
      </c>
      <c r="C877" s="34">
        <v>5080.319999887638</v>
      </c>
      <c r="D877" s="104">
        <v>5080.32</v>
      </c>
      <c r="E877" s="104">
        <v>5080.32</v>
      </c>
      <c r="F877" s="104">
        <v>5080.32</v>
      </c>
      <c r="G877" s="104">
        <v>5080.32</v>
      </c>
      <c r="H877" s="104">
        <v>3415.51</v>
      </c>
      <c r="I877" s="104">
        <v>3415.51</v>
      </c>
      <c r="J877" s="104">
        <v>3415.51</v>
      </c>
      <c r="K877" s="104">
        <v>3415.51</v>
      </c>
      <c r="L877" s="104">
        <v>3415.51</v>
      </c>
      <c r="M877" s="104">
        <v>3415.51</v>
      </c>
      <c r="N877" s="104">
        <v>3415.51</v>
      </c>
      <c r="O877" s="34">
        <v>3415.5118744525544</v>
      </c>
      <c r="P877" s="34">
        <v>3415.5118744525544</v>
      </c>
      <c r="Q877" s="34">
        <v>3415.5118744525544</v>
      </c>
      <c r="R877" s="34">
        <v>3415.5118744525544</v>
      </c>
      <c r="S877" s="34">
        <v>3415.5118744525544</v>
      </c>
    </row>
    <row r="878" spans="2:19">
      <c r="B878" s="5">
        <v>2002</v>
      </c>
      <c r="C878" s="34">
        <v>11231.829998622252</v>
      </c>
      <c r="D878" s="104">
        <v>11231.83</v>
      </c>
      <c r="E878" s="104">
        <v>11231.83</v>
      </c>
      <c r="F878" s="104">
        <v>11231.83</v>
      </c>
      <c r="G878" s="104">
        <v>11231.83</v>
      </c>
      <c r="H878" s="104">
        <v>7551.41</v>
      </c>
      <c r="I878" s="104">
        <v>7551.41</v>
      </c>
      <c r="J878" s="104">
        <v>7551.41</v>
      </c>
      <c r="K878" s="104">
        <v>7551.41</v>
      </c>
      <c r="L878" s="104">
        <v>7551.41</v>
      </c>
      <c r="M878" s="104">
        <v>7551.41</v>
      </c>
      <c r="N878" s="104">
        <v>7551.41</v>
      </c>
      <c r="O878" s="34">
        <v>7551.4079803583272</v>
      </c>
      <c r="P878" s="34">
        <v>7551.4079803583272</v>
      </c>
      <c r="Q878" s="34">
        <v>7551.4079803583272</v>
      </c>
      <c r="R878" s="34">
        <v>7551.4079803583272</v>
      </c>
      <c r="S878" s="34">
        <v>7551.4079803583272</v>
      </c>
    </row>
    <row r="879" spans="2:19">
      <c r="B879" s="5">
        <v>2001</v>
      </c>
      <c r="C879" s="34">
        <v>14101.015006012285</v>
      </c>
      <c r="D879" s="104">
        <v>14101.02</v>
      </c>
      <c r="E879" s="104">
        <v>14101.02</v>
      </c>
      <c r="F879" s="104">
        <v>14101.02</v>
      </c>
      <c r="G879" s="104">
        <v>14101.02</v>
      </c>
      <c r="H879" s="104">
        <v>9480.42</v>
      </c>
      <c r="I879" s="104">
        <v>9480.42</v>
      </c>
      <c r="J879" s="104">
        <v>9480.42</v>
      </c>
      <c r="K879" s="104">
        <v>9480.42</v>
      </c>
      <c r="L879" s="104">
        <v>9480.42</v>
      </c>
      <c r="M879" s="104">
        <v>9480.42</v>
      </c>
      <c r="N879" s="104">
        <v>9480.42</v>
      </c>
      <c r="O879" s="34">
        <v>9480.424584472461</v>
      </c>
      <c r="P879" s="34">
        <v>9480.424584472461</v>
      </c>
      <c r="Q879" s="34">
        <v>9480.424584472461</v>
      </c>
      <c r="R879" s="34">
        <v>9480.424584472461</v>
      </c>
      <c r="S879" s="34">
        <v>9480.424584472461</v>
      </c>
    </row>
    <row r="880" spans="2:19">
      <c r="B880" s="5">
        <v>2000</v>
      </c>
      <c r="C880" s="34">
        <v>11726.727843852568</v>
      </c>
      <c r="D880" s="104">
        <v>11726.73</v>
      </c>
      <c r="E880" s="104">
        <v>11726.73</v>
      </c>
      <c r="F880" s="104">
        <v>11726.73</v>
      </c>
      <c r="G880" s="104">
        <v>11726.73</v>
      </c>
      <c r="H880" s="104">
        <v>7884.14</v>
      </c>
      <c r="I880" s="104">
        <v>7884.14</v>
      </c>
      <c r="J880" s="104">
        <v>7884.14</v>
      </c>
      <c r="K880" s="104">
        <v>7884.14</v>
      </c>
      <c r="L880" s="104">
        <v>7884.14</v>
      </c>
      <c r="M880" s="104">
        <v>7884.14</v>
      </c>
      <c r="N880" s="104">
        <v>7884.14</v>
      </c>
      <c r="O880" s="34">
        <v>7884.1387587259451</v>
      </c>
      <c r="P880" s="34">
        <v>7884.1387587259451</v>
      </c>
      <c r="Q880" s="34">
        <v>7884.1387587259451</v>
      </c>
      <c r="R880" s="34">
        <v>7884.1387587259451</v>
      </c>
      <c r="S880" s="34">
        <v>7884.1387587259451</v>
      </c>
    </row>
    <row r="881" spans="2:19">
      <c r="B881" s="5">
        <v>1999</v>
      </c>
      <c r="C881" s="34">
        <v>6528.1017497636331</v>
      </c>
      <c r="D881" s="104">
        <v>6528.1</v>
      </c>
      <c r="E881" s="104">
        <v>6528.1</v>
      </c>
      <c r="F881" s="104">
        <v>6528.1</v>
      </c>
      <c r="G881" s="104">
        <v>6528.1</v>
      </c>
      <c r="H881" s="104">
        <v>4388.99</v>
      </c>
      <c r="I881" s="104">
        <v>4388.99</v>
      </c>
      <c r="J881" s="104">
        <v>4388.99</v>
      </c>
      <c r="K881" s="104">
        <v>4388.99</v>
      </c>
      <c r="L881" s="104">
        <v>4388.99</v>
      </c>
      <c r="M881" s="104">
        <v>4388.99</v>
      </c>
      <c r="N881" s="104">
        <v>4388.99</v>
      </c>
      <c r="O881" s="34">
        <v>4388.9873382879887</v>
      </c>
      <c r="P881" s="34">
        <v>4388.9873382879887</v>
      </c>
      <c r="Q881" s="34">
        <v>4388.9873382879887</v>
      </c>
      <c r="R881" s="34">
        <v>4388.9873382879887</v>
      </c>
      <c r="S881" s="34">
        <v>4388.9873382879887</v>
      </c>
    </row>
    <row r="882" spans="2:19">
      <c r="B882" s="5">
        <v>1998</v>
      </c>
      <c r="C882" s="34">
        <v>14931.524920231241</v>
      </c>
      <c r="D882" s="104">
        <v>14931.52</v>
      </c>
      <c r="E882" s="104">
        <v>14931.52</v>
      </c>
      <c r="F882" s="104">
        <v>14931.52</v>
      </c>
      <c r="G882" s="104">
        <v>14931.52</v>
      </c>
      <c r="H882" s="104">
        <v>10038.790000000001</v>
      </c>
      <c r="I882" s="104">
        <v>10038.790000000001</v>
      </c>
      <c r="J882" s="104">
        <v>10038.790000000001</v>
      </c>
      <c r="K882" s="104">
        <v>10038.790000000001</v>
      </c>
      <c r="L882" s="104">
        <v>10038.790000000001</v>
      </c>
      <c r="M882" s="104">
        <v>10038.790000000001</v>
      </c>
      <c r="N882" s="104">
        <v>10038.790000000001</v>
      </c>
      <c r="O882" s="34">
        <v>10038.794787259454</v>
      </c>
      <c r="P882" s="34">
        <v>10038.794787259454</v>
      </c>
      <c r="Q882" s="34">
        <v>10038.794787259454</v>
      </c>
      <c r="R882" s="34">
        <v>10038.794787259454</v>
      </c>
      <c r="S882" s="34">
        <v>10038.794787259454</v>
      </c>
    </row>
    <row r="883" spans="2:19">
      <c r="B883" s="5">
        <v>1997</v>
      </c>
      <c r="C883" s="34">
        <v>518.56818215179499</v>
      </c>
      <c r="D883" s="104">
        <v>518.57000000000005</v>
      </c>
      <c r="E883" s="104">
        <v>518.57000000000005</v>
      </c>
      <c r="F883" s="104">
        <v>518.57000000000005</v>
      </c>
      <c r="G883" s="104">
        <v>518.57000000000005</v>
      </c>
      <c r="H883" s="104">
        <v>348.64</v>
      </c>
      <c r="I883" s="104">
        <v>348.64</v>
      </c>
      <c r="J883" s="104">
        <v>348.64</v>
      </c>
      <c r="K883" s="104">
        <v>348.64</v>
      </c>
      <c r="L883" s="104">
        <v>348.64</v>
      </c>
      <c r="M883" s="104">
        <v>348.64</v>
      </c>
      <c r="N883" s="104">
        <v>348.64</v>
      </c>
      <c r="O883" s="34">
        <v>348.64486994027868</v>
      </c>
      <c r="P883" s="34">
        <v>348.64486994027868</v>
      </c>
      <c r="Q883" s="34">
        <v>348.64486994027868</v>
      </c>
      <c r="R883" s="34">
        <v>348.64486994027868</v>
      </c>
      <c r="S883" s="34">
        <v>348.64486994027868</v>
      </c>
    </row>
    <row r="884" spans="2:19">
      <c r="B884" s="5">
        <v>1996</v>
      </c>
      <c r="C884" s="34">
        <v>2865.3651536173743</v>
      </c>
      <c r="D884" s="104">
        <v>2865.37</v>
      </c>
      <c r="E884" s="104">
        <v>2865.37</v>
      </c>
      <c r="F884" s="104">
        <v>2865.37</v>
      </c>
      <c r="G884" s="104">
        <v>2865.37</v>
      </c>
      <c r="H884" s="104">
        <v>1926.45</v>
      </c>
      <c r="I884" s="104">
        <v>1926.45</v>
      </c>
      <c r="J884" s="104">
        <v>1926.45</v>
      </c>
      <c r="K884" s="104">
        <v>1926.45</v>
      </c>
      <c r="L884" s="104">
        <v>1926.45</v>
      </c>
      <c r="M884" s="104">
        <v>1926.45</v>
      </c>
      <c r="N884" s="104">
        <v>1926.45</v>
      </c>
      <c r="O884" s="34">
        <v>1926.4484318513603</v>
      </c>
      <c r="P884" s="34">
        <v>1926.4484318513603</v>
      </c>
      <c r="Q884" s="34">
        <v>1926.4484318513603</v>
      </c>
      <c r="R884" s="34">
        <v>1926.4484318513603</v>
      </c>
      <c r="S884" s="34">
        <v>1926.4484318513603</v>
      </c>
    </row>
    <row r="885" spans="2:19">
      <c r="B885" s="5">
        <v>1995</v>
      </c>
      <c r="C885" s="34">
        <v>3215.0660339233527</v>
      </c>
      <c r="D885" s="104">
        <v>3215.07</v>
      </c>
      <c r="E885" s="104">
        <v>3215.07</v>
      </c>
      <c r="F885" s="104">
        <v>3215.07</v>
      </c>
      <c r="G885" s="104">
        <v>3215.07</v>
      </c>
      <c r="H885" s="104">
        <v>2161.56</v>
      </c>
      <c r="I885" s="104">
        <v>2161.56</v>
      </c>
      <c r="J885" s="104">
        <v>2161.56</v>
      </c>
      <c r="K885" s="104">
        <v>2161.56</v>
      </c>
      <c r="L885" s="104">
        <v>2161.56</v>
      </c>
      <c r="M885" s="104">
        <v>2161.56</v>
      </c>
      <c r="N885" s="104">
        <v>2161.56</v>
      </c>
      <c r="O885" s="34">
        <v>2161.5600760451225</v>
      </c>
      <c r="P885" s="34">
        <v>2161.5600760451225</v>
      </c>
      <c r="Q885" s="34">
        <v>2161.5600760451225</v>
      </c>
      <c r="R885" s="34">
        <v>2161.5600760451225</v>
      </c>
      <c r="S885" s="34">
        <v>2161.5600760451225</v>
      </c>
    </row>
    <row r="886" spans="2:19">
      <c r="B886" s="5">
        <v>1994</v>
      </c>
      <c r="C886" s="34">
        <v>7918.9183040083562</v>
      </c>
      <c r="D886" s="104">
        <v>7918.92</v>
      </c>
      <c r="E886" s="104">
        <v>7918.92</v>
      </c>
      <c r="F886" s="104">
        <v>7918.92</v>
      </c>
      <c r="G886" s="104">
        <v>7918.92</v>
      </c>
      <c r="H886" s="104">
        <v>5324.06</v>
      </c>
      <c r="I886" s="104">
        <v>5324.06</v>
      </c>
      <c r="J886" s="104">
        <v>5324.06</v>
      </c>
      <c r="K886" s="104">
        <v>5324.06</v>
      </c>
      <c r="L886" s="104">
        <v>5324.06</v>
      </c>
      <c r="M886" s="104">
        <v>5324.06</v>
      </c>
      <c r="N886" s="104">
        <v>5324.06</v>
      </c>
      <c r="O886" s="34">
        <v>5324.0641003317842</v>
      </c>
      <c r="P886" s="34">
        <v>5324.0641003317842</v>
      </c>
      <c r="Q886" s="34">
        <v>5324.0641003317842</v>
      </c>
      <c r="R886" s="34">
        <v>5324.0641003317842</v>
      </c>
      <c r="S886" s="34">
        <v>5324.0641003317842</v>
      </c>
    </row>
    <row r="887" spans="2:19">
      <c r="B887" s="5">
        <v>1993</v>
      </c>
      <c r="C887" s="34">
        <v>7246.9783863816483</v>
      </c>
      <c r="D887" s="104">
        <v>7246.98</v>
      </c>
      <c r="E887" s="104">
        <v>7246.98</v>
      </c>
      <c r="F887" s="104">
        <v>7246.98</v>
      </c>
      <c r="G887" s="104">
        <v>7246.98</v>
      </c>
      <c r="H887" s="104">
        <v>4872.3</v>
      </c>
      <c r="I887" s="104">
        <v>4872.3</v>
      </c>
      <c r="J887" s="104">
        <v>4872.3</v>
      </c>
      <c r="K887" s="104">
        <v>4872.3</v>
      </c>
      <c r="L887" s="104">
        <v>4872.3</v>
      </c>
      <c r="M887" s="104">
        <v>4872.3</v>
      </c>
      <c r="N887" s="104">
        <v>4872.3</v>
      </c>
      <c r="O887" s="34">
        <v>4872.3040169873921</v>
      </c>
      <c r="P887" s="34">
        <v>4872.3040169873921</v>
      </c>
      <c r="Q887" s="34">
        <v>4872.3040169873921</v>
      </c>
      <c r="R887" s="34">
        <v>4872.3040169873921</v>
      </c>
      <c r="S887" s="34">
        <v>4872.3040169873921</v>
      </c>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v>1579.1162105332621</v>
      </c>
      <c r="D889" s="104">
        <v>1579.12</v>
      </c>
      <c r="E889" s="104">
        <v>1579.12</v>
      </c>
      <c r="F889" s="104">
        <v>1579.12</v>
      </c>
      <c r="G889" s="104">
        <v>1579.12</v>
      </c>
      <c r="H889" s="104">
        <v>1061.67</v>
      </c>
      <c r="I889" s="104">
        <v>1061.67</v>
      </c>
      <c r="J889" s="104">
        <v>1061.67</v>
      </c>
      <c r="K889" s="104">
        <v>1061.67</v>
      </c>
      <c r="L889" s="104">
        <v>1061.67</v>
      </c>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196702.34490979349</v>
      </c>
      <c r="D951" s="7">
        <f>SUM(D873:D950)</f>
        <v>202288.2</v>
      </c>
      <c r="E951" s="7">
        <f>SUM(E872:E950)</f>
        <v>206061.41</v>
      </c>
      <c r="F951" s="7">
        <f>SUM(F871:F950)</f>
        <v>215873.77000000002</v>
      </c>
      <c r="G951" s="7">
        <f>SUM(G870:G950)</f>
        <v>234123.42</v>
      </c>
      <c r="H951" s="7">
        <f>SUM(H864:H950)</f>
        <v>223275.80000000005</v>
      </c>
      <c r="I951" s="7">
        <f>SUM(I864:I950)</f>
        <v>236839.50000000006</v>
      </c>
      <c r="J951" s="7">
        <f t="shared" ref="J951" si="15">SUM(J864:J950)</f>
        <v>247126.43000000008</v>
      </c>
      <c r="K951" s="7">
        <f>SUM(K864:K950)</f>
        <v>255675.55000000008</v>
      </c>
      <c r="L951" s="7">
        <f t="shared" ref="L951" si="16">SUM(L864:L950)</f>
        <v>268732.42000000004</v>
      </c>
      <c r="M951" s="7">
        <f>SUM(M864:M950)</f>
        <v>317428.93999999994</v>
      </c>
      <c r="N951" s="10">
        <f>SUM(N859:N950)</f>
        <v>325175.26750874124</v>
      </c>
      <c r="O951" s="10">
        <f>SUM(O859:O950)</f>
        <v>342973.88517336379</v>
      </c>
      <c r="P951" s="10">
        <f>SUM(P859:P950)</f>
        <v>350052.29995088611</v>
      </c>
      <c r="Q951" s="10">
        <f>SUM(Q859:Q950)</f>
        <v>356140.8262386212</v>
      </c>
      <c r="R951" s="10">
        <f>SUM(R858:R950)</f>
        <v>392729.19341626117</v>
      </c>
      <c r="S951" s="10">
        <f>SUM(S858:S950)</f>
        <v>414577.88107498444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10018.26</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2296.5527935075538</v>
      </c>
      <c r="P957" s="34">
        <v>2296.5527935075538</v>
      </c>
      <c r="Q957" s="34">
        <v>2296.5527935075538</v>
      </c>
      <c r="R957" s="34">
        <v>2296.5527935075538</v>
      </c>
      <c r="S957" s="34">
        <v>2296.5527935075538</v>
      </c>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v>24373.45</v>
      </c>
      <c r="N959" s="104">
        <v>24373.45</v>
      </c>
      <c r="O959" s="34">
        <v>24373.454587769251</v>
      </c>
      <c r="P959" s="34">
        <v>24373.454587769251</v>
      </c>
      <c r="Q959" s="34">
        <v>24373.454587769251</v>
      </c>
      <c r="R959" s="34">
        <v>24373.454587769251</v>
      </c>
      <c r="S959" s="34">
        <v>24373.454587769251</v>
      </c>
    </row>
    <row r="960" spans="1:19">
      <c r="B960" s="5">
        <v>2015</v>
      </c>
      <c r="C960" s="33"/>
      <c r="D960" s="33"/>
      <c r="E960" s="33"/>
      <c r="F960" s="33"/>
      <c r="G960" s="33"/>
      <c r="H960" s="33"/>
      <c r="I960" s="33"/>
      <c r="J960" s="33"/>
      <c r="K960" s="33"/>
      <c r="L960" s="104"/>
      <c r="M960" s="104"/>
      <c r="N960" s="104"/>
      <c r="O960" s="34"/>
      <c r="P960" s="34"/>
      <c r="Q960" s="34"/>
      <c r="R960" s="34"/>
      <c r="S960" s="34"/>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c r="K962" s="104"/>
      <c r="L962" s="104"/>
      <c r="M962" s="104"/>
      <c r="N962" s="104"/>
      <c r="O962" s="34"/>
      <c r="P962" s="34"/>
      <c r="Q962" s="34"/>
      <c r="R962" s="34"/>
      <c r="S962" s="34"/>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v>8063.03</v>
      </c>
      <c r="G966" s="104">
        <v>8063.03</v>
      </c>
      <c r="H966" s="104">
        <v>8063.03</v>
      </c>
      <c r="I966" s="104">
        <v>8063.03</v>
      </c>
      <c r="J966" s="104">
        <v>8063.03</v>
      </c>
      <c r="K966" s="104">
        <v>8063.03</v>
      </c>
      <c r="L966" s="104">
        <v>8063.03</v>
      </c>
      <c r="M966" s="104"/>
      <c r="N966" s="104"/>
      <c r="O966" s="34"/>
      <c r="P966" s="34"/>
      <c r="Q966" s="34"/>
      <c r="R966" s="34"/>
      <c r="S966" s="34"/>
    </row>
    <row r="967" spans="2:19">
      <c r="B967" s="5">
        <v>2008</v>
      </c>
      <c r="C967" s="33"/>
      <c r="D967" s="33"/>
      <c r="E967" s="104">
        <v>5245.35</v>
      </c>
      <c r="F967" s="104">
        <v>5245.35</v>
      </c>
      <c r="G967" s="104">
        <v>5245.35</v>
      </c>
      <c r="H967" s="104">
        <v>5245.35</v>
      </c>
      <c r="I967" s="104">
        <v>5245.35</v>
      </c>
      <c r="J967" s="104">
        <v>5245.35</v>
      </c>
      <c r="K967" s="104">
        <v>5245.35</v>
      </c>
      <c r="L967" s="104">
        <v>5245.35</v>
      </c>
      <c r="M967" s="104">
        <v>5245.35</v>
      </c>
      <c r="N967" s="104">
        <v>5245.35</v>
      </c>
      <c r="O967" s="34">
        <v>5245.35</v>
      </c>
      <c r="P967" s="34">
        <v>5245.35</v>
      </c>
      <c r="Q967" s="34">
        <v>5245.35</v>
      </c>
      <c r="R967" s="34">
        <v>5245.35</v>
      </c>
      <c r="S967" s="34">
        <v>5245.35</v>
      </c>
    </row>
    <row r="968" spans="2:19">
      <c r="B968" s="5">
        <v>2007</v>
      </c>
      <c r="C968" s="33"/>
      <c r="D968" s="104"/>
      <c r="E968" s="104"/>
      <c r="F968" s="104"/>
      <c r="G968" s="104"/>
      <c r="H968" s="104"/>
      <c r="I968" s="104"/>
      <c r="J968" s="104"/>
      <c r="K968" s="104"/>
      <c r="L968" s="104"/>
      <c r="M968" s="104"/>
      <c r="N968" s="104"/>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c r="D970" s="104"/>
      <c r="E970" s="104"/>
      <c r="F970" s="104"/>
      <c r="G970" s="104"/>
      <c r="H970" s="104"/>
      <c r="I970" s="104"/>
      <c r="J970" s="104"/>
      <c r="K970" s="104"/>
      <c r="L970" s="104"/>
      <c r="M970" s="104"/>
      <c r="N970" s="104"/>
      <c r="O970" s="34"/>
      <c r="P970" s="34"/>
      <c r="Q970" s="34"/>
      <c r="R970" s="34"/>
      <c r="S970" s="34"/>
    </row>
    <row r="971" spans="2:19">
      <c r="B971" s="5">
        <v>2004</v>
      </c>
      <c r="C971" s="34">
        <v>12977.470000754814</v>
      </c>
      <c r="D971" s="104">
        <v>12977.47</v>
      </c>
      <c r="E971" s="104">
        <v>12977.47</v>
      </c>
      <c r="F971" s="104">
        <v>12977.47</v>
      </c>
      <c r="G971" s="104">
        <v>12977.47</v>
      </c>
      <c r="H971" s="104">
        <v>4999.5200000000004</v>
      </c>
      <c r="I971" s="104">
        <v>4999.5200000000004</v>
      </c>
      <c r="J971" s="104">
        <v>4999.5200000000004</v>
      </c>
      <c r="K971" s="104">
        <v>4999.5200000000004</v>
      </c>
      <c r="L971" s="104">
        <v>4999.5200000000004</v>
      </c>
      <c r="M971" s="104"/>
      <c r="N971" s="104"/>
      <c r="O971" s="34"/>
      <c r="P971" s="34"/>
      <c r="Q971" s="34"/>
      <c r="R971" s="34"/>
      <c r="S971" s="34"/>
    </row>
    <row r="972" spans="2:19">
      <c r="B972" s="5">
        <v>2003</v>
      </c>
      <c r="C972" s="34">
        <v>12466.609999653116</v>
      </c>
      <c r="D972" s="104">
        <v>12466.61</v>
      </c>
      <c r="E972" s="104">
        <v>12466.61</v>
      </c>
      <c r="F972" s="104">
        <v>12466.61</v>
      </c>
      <c r="G972" s="104">
        <v>12466.61</v>
      </c>
      <c r="H972" s="104"/>
      <c r="I972" s="104"/>
      <c r="J972" s="104"/>
      <c r="K972" s="104"/>
      <c r="L972" s="104"/>
      <c r="M972" s="104"/>
      <c r="N972" s="104"/>
      <c r="O972" s="34"/>
      <c r="P972" s="34"/>
      <c r="Q972" s="34"/>
      <c r="R972" s="34"/>
      <c r="S972" s="34"/>
    </row>
    <row r="973" spans="2:19">
      <c r="B973" s="5">
        <v>2002</v>
      </c>
      <c r="C973" s="34">
        <v>1329.5299999514389</v>
      </c>
      <c r="D973" s="104">
        <v>1329.53</v>
      </c>
      <c r="E973" s="104">
        <v>1329.53</v>
      </c>
      <c r="F973" s="104">
        <v>1329.53</v>
      </c>
      <c r="G973" s="104">
        <v>1329.53</v>
      </c>
      <c r="H973" s="104"/>
      <c r="I973" s="104"/>
      <c r="J973" s="104"/>
      <c r="K973" s="104"/>
      <c r="L973" s="104"/>
      <c r="M973" s="104"/>
      <c r="N973" s="104"/>
      <c r="O973" s="34"/>
      <c r="P973" s="34"/>
      <c r="Q973" s="34"/>
      <c r="R973" s="34"/>
      <c r="S973" s="34"/>
    </row>
    <row r="974" spans="2:19">
      <c r="B974" s="5">
        <v>2001</v>
      </c>
      <c r="C974" s="34">
        <v>3409.6700003368996</v>
      </c>
      <c r="D974" s="104">
        <v>3409.67</v>
      </c>
      <c r="E974" s="104">
        <v>3409.67</v>
      </c>
      <c r="F974" s="104">
        <v>3409.67</v>
      </c>
      <c r="G974" s="104">
        <v>3409.67</v>
      </c>
      <c r="H974" s="104">
        <v>3946.64</v>
      </c>
      <c r="I974" s="104">
        <v>3946.64</v>
      </c>
      <c r="J974" s="104">
        <v>3946.64</v>
      </c>
      <c r="K974" s="104">
        <v>3946.64</v>
      </c>
      <c r="L974" s="104">
        <v>3946.64</v>
      </c>
      <c r="M974" s="104">
        <v>3946.64</v>
      </c>
      <c r="N974" s="104">
        <v>3946.64</v>
      </c>
      <c r="O974" s="34">
        <v>3946.64</v>
      </c>
      <c r="P974" s="34">
        <v>3946.64</v>
      </c>
      <c r="Q974" s="34">
        <v>3946.64</v>
      </c>
      <c r="R974" s="34">
        <v>3946.64</v>
      </c>
      <c r="S974" s="34">
        <v>3946.64</v>
      </c>
    </row>
    <row r="975" spans="2:19">
      <c r="B975" s="5">
        <v>2000</v>
      </c>
      <c r="C975" s="34">
        <v>5777.3100003695217</v>
      </c>
      <c r="D975" s="104">
        <v>5777.31</v>
      </c>
      <c r="E975" s="104">
        <v>5777.31</v>
      </c>
      <c r="F975" s="104">
        <v>5777.31</v>
      </c>
      <c r="G975" s="104">
        <v>5777.31</v>
      </c>
      <c r="H975" s="104"/>
      <c r="I975" s="104"/>
      <c r="J975" s="104"/>
      <c r="K975" s="104"/>
      <c r="L975" s="104"/>
      <c r="M975" s="104"/>
      <c r="N975" s="104"/>
      <c r="O975" s="34"/>
      <c r="P975" s="34"/>
      <c r="Q975" s="34"/>
      <c r="R975" s="34"/>
      <c r="S975" s="34"/>
    </row>
    <row r="976" spans="2:19">
      <c r="B976" s="5">
        <v>1999</v>
      </c>
      <c r="C976" s="34">
        <v>8076.8549573500841</v>
      </c>
      <c r="D976" s="104">
        <v>8076.86</v>
      </c>
      <c r="E976" s="104">
        <v>8076.86</v>
      </c>
      <c r="F976" s="104">
        <v>8076.86</v>
      </c>
      <c r="G976" s="104">
        <v>8076.86</v>
      </c>
      <c r="H976" s="104"/>
      <c r="I976" s="104"/>
      <c r="J976" s="104"/>
      <c r="K976" s="104"/>
      <c r="L976" s="104"/>
      <c r="M976" s="104"/>
      <c r="N976" s="104"/>
      <c r="O976" s="34"/>
      <c r="P976" s="34"/>
      <c r="Q976" s="34"/>
      <c r="R976" s="34"/>
      <c r="S976" s="34"/>
    </row>
    <row r="977" spans="2:19">
      <c r="B977" s="5">
        <v>1998</v>
      </c>
      <c r="C977" s="34">
        <v>7709.8770746781274</v>
      </c>
      <c r="D977" s="104">
        <v>7709.88</v>
      </c>
      <c r="E977" s="104">
        <v>7709.88</v>
      </c>
      <c r="F977" s="104">
        <v>7709.88</v>
      </c>
      <c r="G977" s="104">
        <v>7709.88</v>
      </c>
      <c r="H977" s="104"/>
      <c r="I977" s="104"/>
      <c r="J977" s="104"/>
      <c r="K977" s="104"/>
      <c r="L977" s="104"/>
      <c r="M977" s="104"/>
      <c r="N977" s="104"/>
      <c r="O977" s="34"/>
      <c r="P977" s="34"/>
      <c r="Q977" s="34"/>
      <c r="R977" s="34"/>
      <c r="S977" s="34"/>
    </row>
    <row r="978" spans="2:19">
      <c r="B978" s="5">
        <v>1997</v>
      </c>
      <c r="C978" s="34">
        <v>19838.12</v>
      </c>
      <c r="D978" s="104">
        <v>19838.12</v>
      </c>
      <c r="E978" s="104">
        <v>19838.12</v>
      </c>
      <c r="F978" s="104">
        <v>19838.12</v>
      </c>
      <c r="G978" s="104">
        <v>19838.12</v>
      </c>
      <c r="H978" s="104">
        <v>19838.12</v>
      </c>
      <c r="I978" s="104">
        <v>19838.12</v>
      </c>
      <c r="J978" s="104">
        <v>19838.12</v>
      </c>
      <c r="K978" s="104">
        <v>19838.12</v>
      </c>
      <c r="L978" s="104">
        <v>19838.12</v>
      </c>
      <c r="M978" s="104">
        <v>19838.12</v>
      </c>
      <c r="N978" s="104">
        <v>19838.12</v>
      </c>
      <c r="O978" s="34"/>
      <c r="P978" s="34"/>
      <c r="Q978" s="34"/>
      <c r="R978" s="34"/>
      <c r="S978" s="34"/>
    </row>
    <row r="979" spans="2:19">
      <c r="B979" s="5">
        <v>1996</v>
      </c>
      <c r="C979" s="34">
        <v>5936.2788884464171</v>
      </c>
      <c r="D979" s="104">
        <v>5936.28</v>
      </c>
      <c r="E979" s="104">
        <v>5936.28</v>
      </c>
      <c r="F979" s="104">
        <v>5936.28</v>
      </c>
      <c r="G979" s="104">
        <v>5936.28</v>
      </c>
      <c r="H979" s="104"/>
      <c r="I979" s="104"/>
      <c r="J979" s="104"/>
      <c r="K979" s="104"/>
      <c r="L979" s="104"/>
      <c r="M979" s="104"/>
      <c r="N979" s="104"/>
      <c r="O979" s="34"/>
      <c r="P979" s="34"/>
      <c r="Q979" s="34"/>
      <c r="R979" s="34"/>
      <c r="S979" s="34"/>
    </row>
    <row r="980" spans="2:19">
      <c r="B980" s="5">
        <v>1995</v>
      </c>
      <c r="C980" s="34">
        <v>1537.9769683602958</v>
      </c>
      <c r="D980" s="104">
        <v>1537.98</v>
      </c>
      <c r="E980" s="104">
        <v>1537.98</v>
      </c>
      <c r="F980" s="104">
        <v>1537.98</v>
      </c>
      <c r="G980" s="104">
        <v>1537.98</v>
      </c>
      <c r="H980" s="104"/>
      <c r="I980" s="104"/>
      <c r="J980" s="104"/>
      <c r="K980" s="104"/>
      <c r="L980" s="104"/>
      <c r="M980" s="104"/>
      <c r="N980" s="104"/>
      <c r="O980" s="34"/>
      <c r="P980" s="34"/>
      <c r="Q980" s="34"/>
      <c r="R980" s="34"/>
      <c r="S980" s="34"/>
    </row>
    <row r="981" spans="2:19">
      <c r="B981" s="5">
        <v>1994</v>
      </c>
      <c r="C981" s="34">
        <v>52663.933845974811</v>
      </c>
      <c r="D981" s="104">
        <v>52663.93</v>
      </c>
      <c r="E981" s="104">
        <v>52663.93</v>
      </c>
      <c r="F981" s="104">
        <v>52663.93</v>
      </c>
      <c r="G981" s="104">
        <v>52663.93</v>
      </c>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131723.63173587553</v>
      </c>
      <c r="D1046" s="7">
        <f>SUM(D968:D1045)</f>
        <v>131723.63999999998</v>
      </c>
      <c r="E1046" s="7">
        <f>SUM(E967:E1045)</f>
        <v>136968.99</v>
      </c>
      <c r="F1046" s="7">
        <f>SUM(F966:F1045)</f>
        <v>145032.01999999999</v>
      </c>
      <c r="G1046" s="7">
        <f>SUM(G965:G1045)</f>
        <v>145032.01999999999</v>
      </c>
      <c r="H1046" s="7">
        <f>SUM(H959:H1045)</f>
        <v>42092.66</v>
      </c>
      <c r="I1046" s="7">
        <f>SUM(I959:I1045)</f>
        <v>42092.66</v>
      </c>
      <c r="J1046" s="7">
        <f t="shared" ref="J1046" si="17">SUM(J959:J1045)</f>
        <v>42092.66</v>
      </c>
      <c r="K1046" s="7">
        <f>SUM(K959:K1045)</f>
        <v>42092.66</v>
      </c>
      <c r="L1046" s="7">
        <f t="shared" ref="L1046" si="18">SUM(L959:L1045)</f>
        <v>42092.66</v>
      </c>
      <c r="M1046" s="7">
        <f>SUM(M959:M1045)</f>
        <v>53403.56</v>
      </c>
      <c r="N1046" s="10">
        <f>SUM(N954:N1045)</f>
        <v>53403.56</v>
      </c>
      <c r="O1046" s="10">
        <f>SUM(O954:O1045)</f>
        <v>35861.997381276808</v>
      </c>
      <c r="P1046" s="10">
        <f>SUM(P954:P1045)</f>
        <v>35861.997381276808</v>
      </c>
      <c r="Q1046" s="10">
        <f>SUM(Q954:Q1045)</f>
        <v>35861.997381276808</v>
      </c>
      <c r="R1046" s="10">
        <f>SUM(R953:R1045)</f>
        <v>35861.997381276808</v>
      </c>
      <c r="S1046" s="10">
        <f>SUM(S953:S1045)</f>
        <v>45880.257381276802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v>3145.689999766545</v>
      </c>
      <c r="D1067" s="104">
        <v>3145.69</v>
      </c>
      <c r="E1067" s="104">
        <v>3145.69</v>
      </c>
      <c r="F1067" s="104">
        <v>3145.69</v>
      </c>
      <c r="G1067" s="104">
        <v>3145.69</v>
      </c>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v>4512.6199996743671</v>
      </c>
      <c r="D1071" s="104">
        <v>4512.62</v>
      </c>
      <c r="E1071" s="104">
        <v>4512.62</v>
      </c>
      <c r="F1071" s="104">
        <v>4512.62</v>
      </c>
      <c r="G1071" s="104">
        <v>4512.62</v>
      </c>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7658.3099994409122</v>
      </c>
      <c r="D1141" s="7">
        <f>SUM(D1063:D1140)</f>
        <v>7658.3099999999995</v>
      </c>
      <c r="E1141" s="7">
        <f>SUM(E1062:E1140)</f>
        <v>7658.3099999999995</v>
      </c>
      <c r="F1141" s="7">
        <f>SUM(F1061:F1140)</f>
        <v>7658.3099999999995</v>
      </c>
      <c r="G1141" s="7">
        <f>SUM(G1060:G1140)</f>
        <v>7658.3099999999995</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v>514.94000000000005</v>
      </c>
      <c r="D1160" s="104">
        <v>514.94000000000005</v>
      </c>
      <c r="E1160" s="104">
        <v>514.94000000000005</v>
      </c>
      <c r="F1160" s="104">
        <v>514.94000000000005</v>
      </c>
      <c r="G1160" s="104">
        <v>514.94000000000005</v>
      </c>
      <c r="H1160" s="104">
        <v>514.94000000000005</v>
      </c>
      <c r="I1160" s="104">
        <v>514.94000000000005</v>
      </c>
      <c r="J1160" s="104">
        <v>514.94000000000005</v>
      </c>
      <c r="K1160" s="104">
        <v>514.94000000000005</v>
      </c>
      <c r="L1160" s="104">
        <v>514.94000000000005</v>
      </c>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v>25346</v>
      </c>
      <c r="D1162" s="104">
        <v>25346</v>
      </c>
      <c r="E1162" s="104">
        <v>25346</v>
      </c>
      <c r="F1162" s="104">
        <v>25346</v>
      </c>
      <c r="G1162" s="104">
        <v>25346</v>
      </c>
      <c r="H1162" s="104">
        <v>8831.4500000000007</v>
      </c>
      <c r="I1162" s="104">
        <v>8831.4500000000007</v>
      </c>
      <c r="J1162" s="104">
        <v>8831.4500000000007</v>
      </c>
      <c r="K1162" s="104">
        <v>8831.4500000000007</v>
      </c>
      <c r="L1162" s="104">
        <v>8831.4500000000007</v>
      </c>
      <c r="M1162" s="104">
        <v>8831.4500000000007</v>
      </c>
      <c r="N1162" s="104">
        <v>8831.4500000000007</v>
      </c>
      <c r="O1162" s="34">
        <v>8831.4500000000007</v>
      </c>
      <c r="P1162" s="34">
        <v>8831.4500000000007</v>
      </c>
      <c r="Q1162" s="34">
        <v>8831.4500000000007</v>
      </c>
      <c r="R1162" s="34">
        <v>8831.4500000000007</v>
      </c>
      <c r="S1162" s="34">
        <v>8831.4500000000007</v>
      </c>
    </row>
    <row r="1163" spans="2:19">
      <c r="B1163" s="5">
        <v>2002</v>
      </c>
      <c r="C1163" s="34">
        <v>17000</v>
      </c>
      <c r="D1163" s="104">
        <v>17000</v>
      </c>
      <c r="E1163" s="104">
        <v>17000</v>
      </c>
      <c r="F1163" s="104">
        <v>17000</v>
      </c>
      <c r="G1163" s="104">
        <v>17000</v>
      </c>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v>14361</v>
      </c>
      <c r="D1169" s="104">
        <v>14361</v>
      </c>
      <c r="E1169" s="104">
        <v>14361</v>
      </c>
      <c r="F1169" s="104">
        <v>14361</v>
      </c>
      <c r="G1169" s="104">
        <v>14361</v>
      </c>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v>11250</v>
      </c>
      <c r="D1172" s="104">
        <v>11250</v>
      </c>
      <c r="E1172" s="104">
        <v>11250</v>
      </c>
      <c r="F1172" s="104">
        <v>11250</v>
      </c>
      <c r="G1172" s="104">
        <v>11250</v>
      </c>
      <c r="H1172" s="104">
        <v>11250</v>
      </c>
      <c r="I1172" s="104">
        <v>11250</v>
      </c>
      <c r="J1172" s="104">
        <v>11250</v>
      </c>
      <c r="K1172" s="104">
        <v>11250</v>
      </c>
      <c r="L1172" s="104">
        <v>11250</v>
      </c>
      <c r="M1172" s="104">
        <v>11250</v>
      </c>
      <c r="N1172" s="104">
        <v>11250</v>
      </c>
      <c r="O1172" s="34">
        <v>11250</v>
      </c>
      <c r="P1172" s="34">
        <v>11250</v>
      </c>
      <c r="Q1172" s="34">
        <v>11250</v>
      </c>
      <c r="R1172" s="34">
        <v>11250</v>
      </c>
      <c r="S1172" s="34">
        <v>11250</v>
      </c>
    </row>
    <row r="1173" spans="2:19">
      <c r="B1173" s="5">
        <v>1992</v>
      </c>
      <c r="C1173" s="34">
        <v>24421</v>
      </c>
      <c r="D1173" s="104">
        <v>24421</v>
      </c>
      <c r="E1173" s="104">
        <v>24421</v>
      </c>
      <c r="F1173" s="104">
        <v>24421</v>
      </c>
      <c r="G1173" s="104">
        <v>24421</v>
      </c>
      <c r="H1173" s="104">
        <v>24421</v>
      </c>
      <c r="I1173" s="104">
        <v>24421</v>
      </c>
      <c r="J1173" s="104">
        <v>24421</v>
      </c>
      <c r="K1173" s="104">
        <v>24421</v>
      </c>
      <c r="L1173" s="104">
        <v>24421</v>
      </c>
      <c r="M1173" s="104">
        <v>24421</v>
      </c>
      <c r="N1173" s="104">
        <v>24421</v>
      </c>
      <c r="O1173" s="34">
        <v>24421</v>
      </c>
      <c r="P1173" s="34">
        <v>24421</v>
      </c>
      <c r="Q1173" s="34">
        <v>24421</v>
      </c>
      <c r="R1173" s="34">
        <v>24421</v>
      </c>
      <c r="S1173" s="34">
        <v>24421</v>
      </c>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v>19836</v>
      </c>
      <c r="D1177" s="104">
        <v>19836</v>
      </c>
      <c r="E1177" s="104">
        <v>19836</v>
      </c>
      <c r="F1177" s="104">
        <v>19836</v>
      </c>
      <c r="G1177" s="104">
        <v>19836</v>
      </c>
      <c r="H1177" s="104">
        <v>19836</v>
      </c>
      <c r="I1177" s="104">
        <v>19836</v>
      </c>
      <c r="J1177" s="104">
        <v>19836</v>
      </c>
      <c r="K1177" s="104">
        <v>19836</v>
      </c>
      <c r="L1177" s="104">
        <v>19836</v>
      </c>
      <c r="M1177" s="104">
        <v>19836</v>
      </c>
      <c r="N1177" s="104">
        <v>19836</v>
      </c>
      <c r="O1177" s="34">
        <v>19836</v>
      </c>
      <c r="P1177" s="34">
        <v>19836</v>
      </c>
      <c r="Q1177" s="34">
        <v>19836</v>
      </c>
      <c r="R1177" s="34">
        <v>19836</v>
      </c>
      <c r="S1177" s="34">
        <v>19836</v>
      </c>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v>3072.9237666325484</v>
      </c>
      <c r="D1195" s="104">
        <v>3072.92</v>
      </c>
      <c r="E1195" s="104">
        <v>3072.92</v>
      </c>
      <c r="F1195" s="104">
        <v>3072.92</v>
      </c>
      <c r="G1195" s="104">
        <v>3072.92</v>
      </c>
      <c r="H1195" s="104">
        <v>3072.92</v>
      </c>
      <c r="I1195" s="104">
        <v>3072.92</v>
      </c>
      <c r="J1195" s="104">
        <v>3072.92</v>
      </c>
      <c r="K1195" s="104">
        <v>3072.92</v>
      </c>
      <c r="L1195" s="104">
        <v>3072.92</v>
      </c>
      <c r="M1195" s="104">
        <v>3072.92</v>
      </c>
      <c r="N1195" s="104">
        <v>3072.92</v>
      </c>
      <c r="O1195" s="34">
        <v>3072.9237666325498</v>
      </c>
      <c r="P1195" s="34">
        <v>3072.9237666325498</v>
      </c>
      <c r="Q1195" s="34">
        <v>3072.9237666325498</v>
      </c>
      <c r="R1195" s="34">
        <v>3072.9237666325498</v>
      </c>
      <c r="S1195" s="34">
        <v>3072.9237666325498</v>
      </c>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v>449.57045035823955</v>
      </c>
      <c r="D1197" s="104">
        <v>449.57</v>
      </c>
      <c r="E1197" s="104">
        <v>449.57</v>
      </c>
      <c r="F1197" s="104">
        <v>449.57</v>
      </c>
      <c r="G1197" s="104">
        <v>449.57</v>
      </c>
      <c r="H1197" s="104"/>
      <c r="I1197" s="104"/>
      <c r="J1197" s="104"/>
      <c r="K1197" s="104"/>
      <c r="L1197" s="104"/>
      <c r="M1197" s="104"/>
      <c r="N1197" s="104"/>
      <c r="O1197" s="34"/>
      <c r="P1197" s="34"/>
      <c r="Q1197" s="34"/>
      <c r="R1197" s="34"/>
      <c r="S1197" s="34"/>
    </row>
    <row r="1198" spans="2:19">
      <c r="B1198" s="5">
        <v>1967</v>
      </c>
      <c r="C1198" s="34">
        <v>2532.3408393039917</v>
      </c>
      <c r="D1198" s="104">
        <v>2532.34</v>
      </c>
      <c r="E1198" s="104">
        <v>2532.34</v>
      </c>
      <c r="F1198" s="104">
        <v>2532.34</v>
      </c>
      <c r="G1198" s="104">
        <v>2532.34</v>
      </c>
      <c r="H1198" s="104">
        <v>2532.34</v>
      </c>
      <c r="I1198" s="104">
        <v>2532.34</v>
      </c>
      <c r="J1198" s="104">
        <v>2532.34</v>
      </c>
      <c r="K1198" s="104">
        <v>2532.34</v>
      </c>
      <c r="L1198" s="104">
        <v>2532.34</v>
      </c>
      <c r="M1198" s="104">
        <v>2532.34</v>
      </c>
      <c r="N1198" s="104">
        <v>2532.34</v>
      </c>
      <c r="O1198" s="34">
        <v>2532.3408393039899</v>
      </c>
      <c r="P1198" s="34">
        <v>2532.3408393039899</v>
      </c>
      <c r="Q1198" s="34">
        <v>2532.3408393039899</v>
      </c>
      <c r="R1198" s="34">
        <v>2532.3408393039899</v>
      </c>
      <c r="S1198" s="34">
        <v>2532.3408393039899</v>
      </c>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v>90580.57624360286</v>
      </c>
      <c r="D1200" s="104">
        <v>90580.58</v>
      </c>
      <c r="E1200" s="104">
        <v>90580.58</v>
      </c>
      <c r="F1200" s="104">
        <v>90580.58</v>
      </c>
      <c r="G1200" s="104">
        <v>90580.58</v>
      </c>
      <c r="H1200" s="104">
        <v>82507.539999999994</v>
      </c>
      <c r="I1200" s="104">
        <v>82507.539999999994</v>
      </c>
      <c r="J1200" s="104">
        <v>82507.539999999994</v>
      </c>
      <c r="K1200" s="104">
        <v>82507.539999999994</v>
      </c>
      <c r="L1200" s="104">
        <v>82507.539999999994</v>
      </c>
      <c r="M1200" s="104">
        <v>75713.3</v>
      </c>
      <c r="N1200" s="104">
        <v>75713.3</v>
      </c>
      <c r="O1200" s="34">
        <v>75713.298393039935</v>
      </c>
      <c r="P1200" s="34">
        <v>75713.298393039935</v>
      </c>
      <c r="Q1200" s="34">
        <v>75713.298393039935</v>
      </c>
      <c r="R1200" s="34">
        <v>75713.298393039935</v>
      </c>
      <c r="S1200" s="34">
        <v>75713.298393039935</v>
      </c>
    </row>
    <row r="1201" spans="2:19">
      <c r="B1201" s="5">
        <v>1964</v>
      </c>
      <c r="C1201" s="34">
        <v>10585.799508700102</v>
      </c>
      <c r="D1201" s="104">
        <v>10585.8</v>
      </c>
      <c r="E1201" s="104">
        <v>10585.8</v>
      </c>
      <c r="F1201" s="104">
        <v>10585.8</v>
      </c>
      <c r="G1201" s="104">
        <v>10585.8</v>
      </c>
      <c r="H1201" s="104">
        <v>10585.8</v>
      </c>
      <c r="I1201" s="104">
        <v>10585.8</v>
      </c>
      <c r="J1201" s="104">
        <v>10585.8</v>
      </c>
      <c r="K1201" s="104">
        <v>10585.8</v>
      </c>
      <c r="L1201" s="104">
        <v>10585.8</v>
      </c>
      <c r="M1201" s="104">
        <v>10585.8</v>
      </c>
      <c r="N1201" s="104">
        <v>10585.8</v>
      </c>
      <c r="O1201" s="34">
        <v>10585.7995087001</v>
      </c>
      <c r="P1201" s="34">
        <v>10585.7995087001</v>
      </c>
      <c r="Q1201" s="34">
        <v>10585.7995087001</v>
      </c>
      <c r="R1201" s="34">
        <v>10585.7995087001</v>
      </c>
      <c r="S1201" s="34">
        <v>10585.7995087001</v>
      </c>
    </row>
    <row r="1202" spans="2:19">
      <c r="B1202" s="5">
        <v>1963</v>
      </c>
      <c r="C1202" s="34">
        <v>5936.881924257932</v>
      </c>
      <c r="D1202" s="104">
        <v>5936.88</v>
      </c>
      <c r="E1202" s="104">
        <v>5936.88</v>
      </c>
      <c r="F1202" s="104">
        <v>5936.88</v>
      </c>
      <c r="G1202" s="104">
        <v>5936.88</v>
      </c>
      <c r="H1202" s="104">
        <v>5936.88</v>
      </c>
      <c r="I1202" s="104">
        <v>5936.88</v>
      </c>
      <c r="J1202" s="104">
        <v>5936.88</v>
      </c>
      <c r="K1202" s="104">
        <v>5936.88</v>
      </c>
      <c r="L1202" s="104">
        <v>5936.88</v>
      </c>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v>33089.999385875126</v>
      </c>
      <c r="D1204" s="104">
        <v>33090</v>
      </c>
      <c r="E1204" s="104">
        <v>33090</v>
      </c>
      <c r="F1204" s="104">
        <v>33090</v>
      </c>
      <c r="G1204" s="104">
        <v>33090</v>
      </c>
      <c r="H1204" s="104">
        <v>22235.27</v>
      </c>
      <c r="I1204" s="104">
        <v>22235.27</v>
      </c>
      <c r="J1204" s="104">
        <v>22235.27</v>
      </c>
      <c r="K1204" s="104">
        <v>22235.27</v>
      </c>
      <c r="L1204" s="104">
        <v>22235.27</v>
      </c>
      <c r="M1204" s="104">
        <v>2161.61</v>
      </c>
      <c r="N1204" s="104">
        <v>2161.61</v>
      </c>
      <c r="O1204" s="34">
        <v>2161.6079836233398</v>
      </c>
      <c r="P1204" s="34">
        <v>2161.6079836233398</v>
      </c>
      <c r="Q1204" s="34">
        <v>2161.6079836233398</v>
      </c>
      <c r="R1204" s="34">
        <v>2161.6079836233398</v>
      </c>
      <c r="S1204" s="34">
        <v>2161.6079836233398</v>
      </c>
    </row>
    <row r="1205" spans="2:19">
      <c r="B1205" s="5">
        <v>1960</v>
      </c>
      <c r="C1205" s="34">
        <v>31712.286294779937</v>
      </c>
      <c r="D1205" s="104">
        <v>31712.29</v>
      </c>
      <c r="E1205" s="104">
        <v>31712.29</v>
      </c>
      <c r="F1205" s="104">
        <v>31712.29</v>
      </c>
      <c r="G1205" s="104">
        <v>31712.29</v>
      </c>
      <c r="H1205" s="104">
        <v>29092.67</v>
      </c>
      <c r="I1205" s="104">
        <v>29092.67</v>
      </c>
      <c r="J1205" s="104">
        <v>29092.67</v>
      </c>
      <c r="K1205" s="104">
        <v>29092.67</v>
      </c>
      <c r="L1205" s="104">
        <v>29092.67</v>
      </c>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v>7822.9952917093142</v>
      </c>
      <c r="D1211" s="104">
        <v>7823</v>
      </c>
      <c r="E1211" s="104">
        <v>7823</v>
      </c>
      <c r="F1211" s="104">
        <v>7823</v>
      </c>
      <c r="G1211" s="104">
        <v>7823</v>
      </c>
      <c r="H1211" s="104">
        <v>7823</v>
      </c>
      <c r="I1211" s="104">
        <v>7823</v>
      </c>
      <c r="J1211" s="104">
        <v>7823</v>
      </c>
      <c r="K1211" s="104">
        <v>7823</v>
      </c>
      <c r="L1211" s="104">
        <v>7823</v>
      </c>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298512.31370522006</v>
      </c>
      <c r="D1236" s="7">
        <f>SUM(D1158:D1235)</f>
        <v>298512.32</v>
      </c>
      <c r="E1236" s="7">
        <f>SUM(E1157:E1235)</f>
        <v>298512.32</v>
      </c>
      <c r="F1236" s="7">
        <f>SUM(F1156:F1235)</f>
        <v>298512.32</v>
      </c>
      <c r="G1236" s="7">
        <f>SUM(G1155:G1235)</f>
        <v>298512.32</v>
      </c>
      <c r="H1236" s="7">
        <f>SUM(H1149:H1235)</f>
        <v>228639.81</v>
      </c>
      <c r="I1236" s="7">
        <f>SUM(I1149:I1235)</f>
        <v>228639.81</v>
      </c>
      <c r="J1236" s="7">
        <f t="shared" ref="J1236" si="21">SUM(J1149:J1235)</f>
        <v>228639.81</v>
      </c>
      <c r="K1236" s="7">
        <f>SUM(K1149:K1235)</f>
        <v>228639.81</v>
      </c>
      <c r="L1236" s="7">
        <f t="shared" ref="L1236" si="22">SUM(L1149:L1235)</f>
        <v>228639.81</v>
      </c>
      <c r="M1236" s="7">
        <f>SUM(M1149:M1235)</f>
        <v>158404.41999999998</v>
      </c>
      <c r="N1236" s="10">
        <f>SUM(N1144:N1235)</f>
        <v>158404.41999999998</v>
      </c>
      <c r="O1236" s="10">
        <f>SUM(O1144:O1235)</f>
        <v>158404.42049129988</v>
      </c>
      <c r="P1236" s="10">
        <f>SUM(P1144:P1235)</f>
        <v>158404.42049129988</v>
      </c>
      <c r="Q1236" s="10">
        <f>SUM(Q1144:Q1235)</f>
        <v>158404.42049129988</v>
      </c>
      <c r="R1236" s="10">
        <f>SUM(R1143:R1235)</f>
        <v>158404.42049129988</v>
      </c>
      <c r="S1236" s="10">
        <f>SUM(S1143:S1235)</f>
        <v>158404.42049129988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v>235100</v>
      </c>
      <c r="D1256" s="104">
        <v>235100</v>
      </c>
      <c r="E1256" s="104">
        <v>235100</v>
      </c>
      <c r="F1256" s="104">
        <v>235100</v>
      </c>
      <c r="G1256" s="104">
        <v>235100</v>
      </c>
      <c r="H1256" s="104">
        <v>235100</v>
      </c>
      <c r="I1256" s="104">
        <v>235100</v>
      </c>
      <c r="J1256" s="104">
        <v>235100</v>
      </c>
      <c r="K1256" s="104">
        <v>235100</v>
      </c>
      <c r="L1256" s="104">
        <v>235100</v>
      </c>
      <c r="M1256" s="104">
        <v>235100</v>
      </c>
      <c r="N1256" s="104">
        <v>235100</v>
      </c>
      <c r="O1256" s="34">
        <v>235100</v>
      </c>
      <c r="P1256" s="34">
        <v>235100</v>
      </c>
      <c r="Q1256" s="34">
        <v>235100</v>
      </c>
      <c r="R1256" s="34">
        <v>235100</v>
      </c>
      <c r="S1256" s="34">
        <v>235100</v>
      </c>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235100</v>
      </c>
      <c r="D1331" s="7">
        <f>SUM(D1253:D1330)</f>
        <v>235100</v>
      </c>
      <c r="E1331" s="7">
        <f>SUM(E1252:E1330)</f>
        <v>235100</v>
      </c>
      <c r="F1331" s="7">
        <f>SUM(F1251:F1330)</f>
        <v>235100</v>
      </c>
      <c r="G1331" s="7">
        <f>SUM(G1250:G1330)</f>
        <v>235100</v>
      </c>
      <c r="H1331" s="7">
        <f>SUM(H1244:H1330)</f>
        <v>235100</v>
      </c>
      <c r="I1331" s="7">
        <f>SUM(I1244:I1330)</f>
        <v>235100</v>
      </c>
      <c r="J1331" s="7">
        <f t="shared" ref="J1331" si="23">SUM(J1244:J1330)</f>
        <v>235100</v>
      </c>
      <c r="K1331" s="7">
        <f>SUM(K1244:K1330)</f>
        <v>235100</v>
      </c>
      <c r="L1331" s="7">
        <f t="shared" ref="L1331" si="24">SUM(L1244:L1330)</f>
        <v>235100</v>
      </c>
      <c r="M1331" s="7">
        <f>SUM(M1244:M1330)</f>
        <v>235100</v>
      </c>
      <c r="N1331" s="10">
        <f>SUM(N1239:N1330)</f>
        <v>235100</v>
      </c>
      <c r="O1331" s="10">
        <f>SUM(O1239:O1330)</f>
        <v>235100</v>
      </c>
      <c r="P1331" s="10">
        <f>SUM(P1239:P1330)</f>
        <v>235100</v>
      </c>
      <c r="Q1331" s="10">
        <f>SUM(Q1239:Q1330)</f>
        <v>235100</v>
      </c>
      <c r="R1331" s="10">
        <f>SUM(R1238:R1330)</f>
        <v>235100</v>
      </c>
      <c r="S1331" s="10">
        <f>SUM(S1238:S1330)</f>
        <v>235100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v>3193.93525</v>
      </c>
      <c r="D1825" s="104">
        <v>3193.94</v>
      </c>
      <c r="E1825" s="104">
        <v>3193.94</v>
      </c>
      <c r="F1825" s="104">
        <v>3193.94</v>
      </c>
      <c r="G1825" s="104">
        <v>3193.94</v>
      </c>
      <c r="H1825" s="104">
        <v>3193.94</v>
      </c>
      <c r="I1825" s="104">
        <v>3193.94</v>
      </c>
      <c r="J1825" s="104">
        <v>3193.94</v>
      </c>
      <c r="K1825" s="104">
        <v>3193.94</v>
      </c>
      <c r="L1825" s="104">
        <v>3193.94</v>
      </c>
      <c r="M1825" s="104">
        <v>3193.94</v>
      </c>
      <c r="N1825" s="104">
        <v>3193.94</v>
      </c>
      <c r="O1825" s="34">
        <v>3193.93525</v>
      </c>
      <c r="P1825" s="34">
        <v>3193.93525</v>
      </c>
      <c r="Q1825" s="34">
        <v>3193.93525</v>
      </c>
      <c r="R1825" s="34">
        <v>3193.93525</v>
      </c>
      <c r="S1825" s="34">
        <v>3193.93525</v>
      </c>
    </row>
    <row r="1826" spans="2:19">
      <c r="B1826" s="5">
        <v>2004</v>
      </c>
      <c r="C1826" s="34">
        <v>7122.8625000000002</v>
      </c>
      <c r="D1826" s="104">
        <v>7122.86</v>
      </c>
      <c r="E1826" s="104">
        <v>7122.86</v>
      </c>
      <c r="F1826" s="104">
        <v>7122.86</v>
      </c>
      <c r="G1826" s="104">
        <v>7122.86</v>
      </c>
      <c r="H1826" s="104">
        <v>7122.86</v>
      </c>
      <c r="I1826" s="104">
        <v>7122.86</v>
      </c>
      <c r="J1826" s="104">
        <v>7122.86</v>
      </c>
      <c r="K1826" s="104">
        <v>7122.86</v>
      </c>
      <c r="L1826" s="104">
        <v>7122.86</v>
      </c>
      <c r="M1826" s="104">
        <v>7122.86</v>
      </c>
      <c r="N1826" s="104">
        <v>7122.86</v>
      </c>
      <c r="O1826" s="34">
        <v>7122.8625000000002</v>
      </c>
      <c r="P1826" s="34">
        <v>7122.8625000000002</v>
      </c>
      <c r="Q1826" s="34">
        <v>7122.8625000000002</v>
      </c>
      <c r="R1826" s="34">
        <v>7122.8625000000002</v>
      </c>
      <c r="S1826" s="34">
        <v>7122.8625000000002</v>
      </c>
    </row>
    <row r="1827" spans="2:19">
      <c r="B1827" s="5">
        <v>2003</v>
      </c>
      <c r="C1827" s="34">
        <v>23112.375004076446</v>
      </c>
      <c r="D1827" s="104">
        <v>23112.38</v>
      </c>
      <c r="E1827" s="104">
        <v>23112.38</v>
      </c>
      <c r="F1827" s="104">
        <v>23112.38</v>
      </c>
      <c r="G1827" s="104">
        <v>23112.38</v>
      </c>
      <c r="H1827" s="104">
        <v>23112.38</v>
      </c>
      <c r="I1827" s="104">
        <v>23112.38</v>
      </c>
      <c r="J1827" s="104">
        <v>23112.38</v>
      </c>
      <c r="K1827" s="104">
        <v>23112.38</v>
      </c>
      <c r="L1827" s="104">
        <v>23112.38</v>
      </c>
      <c r="M1827" s="104">
        <v>23112.38</v>
      </c>
      <c r="N1827" s="104">
        <v>23112.38</v>
      </c>
      <c r="O1827" s="34">
        <v>23112.375004076446</v>
      </c>
      <c r="P1827" s="34">
        <v>23112.375004076446</v>
      </c>
      <c r="Q1827" s="34">
        <v>23112.375004076446</v>
      </c>
      <c r="R1827" s="34">
        <v>23112.375004076446</v>
      </c>
      <c r="S1827" s="34">
        <v>23112.375004076446</v>
      </c>
    </row>
    <row r="1828" spans="2:19">
      <c r="B1828" s="5">
        <v>2002</v>
      </c>
      <c r="C1828" s="34">
        <v>34732.225001719562</v>
      </c>
      <c r="D1828" s="104">
        <v>34732.230000000003</v>
      </c>
      <c r="E1828" s="104">
        <v>34732.230000000003</v>
      </c>
      <c r="F1828" s="104">
        <v>34732.230000000003</v>
      </c>
      <c r="G1828" s="104">
        <v>34732.230000000003</v>
      </c>
      <c r="H1828" s="104">
        <v>34732.230000000003</v>
      </c>
      <c r="I1828" s="104">
        <v>34732.230000000003</v>
      </c>
      <c r="J1828" s="104">
        <v>34732.230000000003</v>
      </c>
      <c r="K1828" s="104">
        <v>34732.230000000003</v>
      </c>
      <c r="L1828" s="104">
        <v>34732.230000000003</v>
      </c>
      <c r="M1828" s="104">
        <v>34732.230000000003</v>
      </c>
      <c r="N1828" s="104">
        <v>34732.230000000003</v>
      </c>
      <c r="O1828" s="34">
        <v>34732.225001719562</v>
      </c>
      <c r="P1828" s="34">
        <v>34732.225001719562</v>
      </c>
      <c r="Q1828" s="34">
        <v>34732.225001719562</v>
      </c>
      <c r="R1828" s="34">
        <v>34732.225001719562</v>
      </c>
      <c r="S1828" s="34">
        <v>34732.225001719562</v>
      </c>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v>734.9437499193441</v>
      </c>
      <c r="D1830" s="104">
        <v>734.94</v>
      </c>
      <c r="E1830" s="104">
        <v>734.94</v>
      </c>
      <c r="F1830" s="104">
        <v>734.94</v>
      </c>
      <c r="G1830" s="104">
        <v>734.94</v>
      </c>
      <c r="H1830" s="104">
        <v>734.94</v>
      </c>
      <c r="I1830" s="104">
        <v>734.94</v>
      </c>
      <c r="J1830" s="104">
        <v>734.94</v>
      </c>
      <c r="K1830" s="104">
        <v>734.94</v>
      </c>
      <c r="L1830" s="104">
        <v>734.94</v>
      </c>
      <c r="M1830" s="104">
        <v>734.94</v>
      </c>
      <c r="N1830" s="104">
        <v>734.94</v>
      </c>
      <c r="O1830" s="34">
        <v>734.9437499193441</v>
      </c>
      <c r="P1830" s="34">
        <v>734.9437499193441</v>
      </c>
      <c r="Q1830" s="34">
        <v>734.9437499193441</v>
      </c>
      <c r="R1830" s="34">
        <v>734.9437499193441</v>
      </c>
      <c r="S1830" s="34">
        <v>734.9437499193441</v>
      </c>
    </row>
    <row r="1831" spans="2:19">
      <c r="B1831" s="5">
        <v>1999</v>
      </c>
      <c r="C1831" s="34">
        <v>31647.112501408908</v>
      </c>
      <c r="D1831" s="104">
        <v>31647.11</v>
      </c>
      <c r="E1831" s="104">
        <v>31647.11</v>
      </c>
      <c r="F1831" s="104">
        <v>31647.11</v>
      </c>
      <c r="G1831" s="104">
        <v>31647.11</v>
      </c>
      <c r="H1831" s="104">
        <v>31647.11</v>
      </c>
      <c r="I1831" s="104">
        <v>31647.11</v>
      </c>
      <c r="J1831" s="104">
        <v>31647.11</v>
      </c>
      <c r="K1831" s="104">
        <v>31647.11</v>
      </c>
      <c r="L1831" s="104">
        <v>31647.11</v>
      </c>
      <c r="M1831" s="104">
        <v>31647.11</v>
      </c>
      <c r="N1831" s="104">
        <v>31647.11</v>
      </c>
      <c r="O1831" s="34">
        <v>31647.112501408908</v>
      </c>
      <c r="P1831" s="34">
        <v>31647.112501408908</v>
      </c>
      <c r="Q1831" s="34">
        <v>31647.112501408908</v>
      </c>
      <c r="R1831" s="34">
        <v>31647.112501408908</v>
      </c>
      <c r="S1831" s="34">
        <v>31647.112501408908</v>
      </c>
    </row>
    <row r="1832" spans="2:19">
      <c r="B1832" s="5">
        <v>1998</v>
      </c>
      <c r="C1832" s="34">
        <v>893621.27</v>
      </c>
      <c r="D1832" s="104">
        <v>893621.27</v>
      </c>
      <c r="E1832" s="104">
        <v>893621.27</v>
      </c>
      <c r="F1832" s="104">
        <v>893621.27</v>
      </c>
      <c r="G1832" s="104">
        <v>893621.27</v>
      </c>
      <c r="H1832" s="104">
        <v>893621.27</v>
      </c>
      <c r="I1832" s="104">
        <v>893621.27</v>
      </c>
      <c r="J1832" s="104">
        <v>893621.27</v>
      </c>
      <c r="K1832" s="104">
        <v>893621.27</v>
      </c>
      <c r="L1832" s="104">
        <v>893621.27</v>
      </c>
      <c r="M1832" s="104">
        <v>893621.27</v>
      </c>
      <c r="N1832" s="104">
        <v>893621.27</v>
      </c>
      <c r="O1832" s="34">
        <v>893621.27</v>
      </c>
      <c r="P1832" s="34">
        <v>893621.27</v>
      </c>
      <c r="Q1832" s="34">
        <v>893621.27</v>
      </c>
      <c r="R1832" s="34">
        <v>893621.27</v>
      </c>
      <c r="S1832" s="34">
        <v>893621.27</v>
      </c>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994164.72400712431</v>
      </c>
      <c r="D1901" s="7">
        <f>SUM(D1823:D1900)</f>
        <v>994164.73</v>
      </c>
      <c r="E1901" s="7">
        <f>SUM(E1822:E1900)</f>
        <v>994164.73</v>
      </c>
      <c r="F1901" s="7">
        <f>SUM(F1821:F1900)</f>
        <v>994164.73</v>
      </c>
      <c r="G1901" s="7">
        <f>SUM(G1820:G1900)</f>
        <v>994164.73</v>
      </c>
      <c r="H1901" s="7">
        <f>SUM(H1814:H1900)</f>
        <v>994164.73</v>
      </c>
      <c r="I1901" s="7">
        <f>SUM(I1814:I1900)</f>
        <v>994164.73</v>
      </c>
      <c r="J1901" s="7">
        <f t="shared" ref="J1901" si="35">SUM(J1814:J1900)</f>
        <v>994164.73</v>
      </c>
      <c r="K1901" s="7">
        <f>SUM(K1814:K1900)</f>
        <v>994164.73</v>
      </c>
      <c r="L1901" s="7">
        <f t="shared" ref="L1901" si="36">SUM(L1814:L1900)</f>
        <v>994164.73</v>
      </c>
      <c r="M1901" s="7">
        <f>SUM(M1814:M1900)</f>
        <v>994164.73</v>
      </c>
      <c r="N1901" s="10">
        <f>SUM(N1809:N1900)</f>
        <v>994164.73</v>
      </c>
      <c r="O1901" s="10">
        <f>SUM(O1809:O1900)</f>
        <v>994164.72400712431</v>
      </c>
      <c r="P1901" s="10">
        <f>SUM(P1809:P1900)</f>
        <v>994164.72400712431</v>
      </c>
      <c r="Q1901" s="10">
        <f>SUM(Q1809:Q1900)</f>
        <v>994164.72400712431</v>
      </c>
      <c r="R1901" s="10">
        <f>SUM(R1808:R1900)</f>
        <v>994164.72400712431</v>
      </c>
      <c r="S1901" s="10">
        <f>SUM(S1808:S1900)</f>
        <v>994164.72400712431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303208.71000000002</v>
      </c>
    </row>
    <row r="1904" spans="1:19">
      <c r="A1904" s="35"/>
      <c r="B1904" s="5">
        <v>2021</v>
      </c>
      <c r="C1904" s="33"/>
      <c r="D1904" s="33"/>
      <c r="E1904" s="33"/>
      <c r="F1904" s="33"/>
      <c r="G1904" s="33"/>
      <c r="H1904" s="33"/>
      <c r="I1904" s="33"/>
      <c r="J1904" s="33"/>
      <c r="K1904" s="33"/>
      <c r="L1904" s="33"/>
      <c r="M1904" s="33"/>
      <c r="N1904" s="33"/>
      <c r="O1904" s="33"/>
      <c r="P1904" s="33"/>
      <c r="Q1904" s="33"/>
      <c r="R1904" s="34">
        <v>72805.87</v>
      </c>
      <c r="S1904" s="34">
        <v>72805.87</v>
      </c>
    </row>
    <row r="1905" spans="1:19">
      <c r="B1905" s="5">
        <v>2020</v>
      </c>
      <c r="C1905" s="33"/>
      <c r="D1905" s="33"/>
      <c r="E1905" s="33"/>
      <c r="F1905" s="33"/>
      <c r="G1905" s="33"/>
      <c r="H1905" s="33"/>
      <c r="I1905" s="33"/>
      <c r="J1905" s="33"/>
      <c r="K1905" s="33"/>
      <c r="L1905" s="33"/>
      <c r="M1905" s="33"/>
      <c r="N1905" s="33"/>
      <c r="O1905" s="33"/>
      <c r="P1905" s="33"/>
      <c r="Q1905" s="34">
        <v>2182.84</v>
      </c>
      <c r="R1905" s="34">
        <v>2182.84</v>
      </c>
      <c r="S1905" s="34">
        <v>2182.84</v>
      </c>
    </row>
    <row r="1906" spans="1:19">
      <c r="A1906" s="37"/>
      <c r="B1906" s="5">
        <v>2019</v>
      </c>
      <c r="C1906" s="33"/>
      <c r="D1906" s="33"/>
      <c r="E1906" s="33"/>
      <c r="F1906" s="33"/>
      <c r="G1906" s="33"/>
      <c r="H1906" s="33"/>
      <c r="I1906" s="33"/>
      <c r="J1906" s="33"/>
      <c r="K1906" s="33"/>
      <c r="L1906" s="33"/>
      <c r="M1906" s="33"/>
      <c r="N1906" s="33"/>
      <c r="O1906" s="33"/>
      <c r="P1906" s="34">
        <v>142115.79999999999</v>
      </c>
      <c r="Q1906" s="34">
        <v>142115.79999999999</v>
      </c>
      <c r="R1906" s="34">
        <v>142115.79999999999</v>
      </c>
      <c r="S1906" s="34">
        <v>142115.79999999999</v>
      </c>
    </row>
    <row r="1907" spans="1:19">
      <c r="A1907" s="37"/>
      <c r="B1907" s="5">
        <v>2018</v>
      </c>
      <c r="C1907" s="33"/>
      <c r="D1907" s="33"/>
      <c r="E1907" s="33"/>
      <c r="F1907" s="33"/>
      <c r="G1907" s="33"/>
      <c r="H1907" s="33"/>
      <c r="I1907" s="33"/>
      <c r="J1907" s="33"/>
      <c r="K1907" s="33"/>
      <c r="L1907" s="33"/>
      <c r="M1907" s="33"/>
      <c r="N1907" s="33"/>
      <c r="O1907" s="34">
        <v>647467.55999999994</v>
      </c>
      <c r="P1907" s="34">
        <v>647467.55999999994</v>
      </c>
      <c r="Q1907" s="34">
        <v>647467.55999999994</v>
      </c>
      <c r="R1907" s="34">
        <v>647467.55999999994</v>
      </c>
      <c r="S1907" s="34">
        <v>647467.55999999994</v>
      </c>
    </row>
    <row r="1908" spans="1:19">
      <c r="A1908" s="37"/>
      <c r="B1908" s="5">
        <v>2017</v>
      </c>
      <c r="C1908" s="33"/>
      <c r="D1908" s="33"/>
      <c r="E1908" s="33"/>
      <c r="F1908" s="33"/>
      <c r="G1908" s="33"/>
      <c r="H1908" s="33"/>
      <c r="I1908" s="33"/>
      <c r="J1908" s="33"/>
      <c r="K1908" s="33"/>
      <c r="L1908" s="33"/>
      <c r="M1908" s="33"/>
      <c r="N1908" s="104">
        <v>89330.02</v>
      </c>
      <c r="O1908" s="34">
        <v>89330.02</v>
      </c>
      <c r="P1908" s="34">
        <v>89330.02</v>
      </c>
      <c r="Q1908" s="34">
        <v>89330.02</v>
      </c>
      <c r="R1908" s="34">
        <v>89330.02</v>
      </c>
      <c r="S1908" s="34">
        <v>89330.02</v>
      </c>
    </row>
    <row r="1909" spans="1:19">
      <c r="B1909" s="5">
        <v>2016</v>
      </c>
      <c r="C1909" s="33"/>
      <c r="D1909" s="33"/>
      <c r="E1909" s="33"/>
      <c r="F1909" s="33"/>
      <c r="G1909" s="33"/>
      <c r="H1909" s="33"/>
      <c r="I1909" s="33"/>
      <c r="J1909" s="33"/>
      <c r="K1909" s="33"/>
      <c r="L1909" s="33"/>
      <c r="M1909" s="104">
        <v>74723.490000000005</v>
      </c>
      <c r="N1909" s="104">
        <v>74723.490000000005</v>
      </c>
      <c r="O1909" s="34">
        <v>74723.490000000005</v>
      </c>
      <c r="P1909" s="34">
        <v>74723.490000000005</v>
      </c>
      <c r="Q1909" s="34">
        <v>74723.490000000005</v>
      </c>
      <c r="R1909" s="34">
        <v>74723.490000000005</v>
      </c>
      <c r="S1909" s="34">
        <v>74723.490000000005</v>
      </c>
    </row>
    <row r="1910" spans="1:19">
      <c r="B1910" s="5">
        <v>2015</v>
      </c>
      <c r="C1910" s="33"/>
      <c r="D1910" s="33"/>
      <c r="E1910" s="33"/>
      <c r="F1910" s="33"/>
      <c r="G1910" s="33"/>
      <c r="H1910" s="33"/>
      <c r="I1910" s="33"/>
      <c r="J1910" s="33"/>
      <c r="K1910" s="33"/>
      <c r="L1910" s="104">
        <v>30316.19</v>
      </c>
      <c r="M1910" s="104">
        <v>30316.19</v>
      </c>
      <c r="N1910" s="104">
        <v>30316.19</v>
      </c>
      <c r="O1910" s="34">
        <v>30316.190000000002</v>
      </c>
      <c r="P1910" s="34">
        <v>30316.190000000002</v>
      </c>
      <c r="Q1910" s="34">
        <v>30316.190000000002</v>
      </c>
      <c r="R1910" s="34">
        <v>30316.190000000002</v>
      </c>
      <c r="S1910" s="34">
        <v>30316.190000000002</v>
      </c>
    </row>
    <row r="1911" spans="1:19">
      <c r="B1911" s="5">
        <v>2014</v>
      </c>
      <c r="C1911" s="33"/>
      <c r="D1911" s="33"/>
      <c r="E1911" s="33"/>
      <c r="F1911" s="33"/>
      <c r="G1911" s="33"/>
      <c r="H1911" s="33"/>
      <c r="I1911" s="33"/>
      <c r="J1911" s="33"/>
      <c r="K1911" s="104">
        <v>27242.06</v>
      </c>
      <c r="L1911" s="104">
        <v>27242.06</v>
      </c>
      <c r="M1911" s="104">
        <v>27242.06</v>
      </c>
      <c r="N1911" s="104">
        <v>27242.06</v>
      </c>
      <c r="O1911" s="34">
        <v>27242.06</v>
      </c>
      <c r="P1911" s="34">
        <v>27242.06</v>
      </c>
      <c r="Q1911" s="34">
        <v>27242.06</v>
      </c>
      <c r="R1911" s="34">
        <v>27242.06</v>
      </c>
      <c r="S1911" s="34">
        <v>27242.06</v>
      </c>
    </row>
    <row r="1912" spans="1:19">
      <c r="B1912" s="5">
        <v>2013</v>
      </c>
      <c r="C1912" s="33"/>
      <c r="D1912" s="33"/>
      <c r="E1912" s="33"/>
      <c r="F1912" s="33"/>
      <c r="G1912" s="33"/>
      <c r="H1912" s="33"/>
      <c r="I1912" s="33"/>
      <c r="J1912" s="104">
        <v>42357.120000000003</v>
      </c>
      <c r="K1912" s="104">
        <v>42357.120000000003</v>
      </c>
      <c r="L1912" s="104">
        <v>42357.120000000003</v>
      </c>
      <c r="M1912" s="104">
        <v>42357.120000000003</v>
      </c>
      <c r="N1912" s="104">
        <v>42357.120000000003</v>
      </c>
      <c r="O1912" s="34">
        <v>42357.119999999995</v>
      </c>
      <c r="P1912" s="34">
        <v>42357.119999999995</v>
      </c>
      <c r="Q1912" s="34">
        <v>42357.119999999995</v>
      </c>
      <c r="R1912" s="34">
        <v>42357.119999999995</v>
      </c>
      <c r="S1912" s="34">
        <v>42357.119999999995</v>
      </c>
    </row>
    <row r="1913" spans="1:19">
      <c r="B1913" s="5">
        <v>2012</v>
      </c>
      <c r="C1913" s="33"/>
      <c r="D1913" s="33"/>
      <c r="E1913" s="33"/>
      <c r="F1913" s="33"/>
      <c r="G1913" s="33"/>
      <c r="H1913" s="33"/>
      <c r="I1913" s="104"/>
      <c r="J1913" s="104"/>
      <c r="K1913" s="104"/>
      <c r="L1913" s="104"/>
      <c r="M1913" s="104"/>
      <c r="N1913" s="104"/>
      <c r="O1913" s="34"/>
      <c r="P1913" s="34"/>
      <c r="Q1913" s="34"/>
      <c r="R1913" s="34"/>
      <c r="S1913" s="34"/>
    </row>
    <row r="1914" spans="1:19">
      <c r="B1914" s="5">
        <v>2011</v>
      </c>
      <c r="C1914" s="33"/>
      <c r="D1914" s="33"/>
      <c r="E1914" s="33"/>
      <c r="F1914" s="33"/>
      <c r="G1914" s="33"/>
      <c r="H1914" s="104">
        <v>9528.33</v>
      </c>
      <c r="I1914" s="104">
        <v>9528.33</v>
      </c>
      <c r="J1914" s="104">
        <v>9528.33</v>
      </c>
      <c r="K1914" s="104">
        <v>9528.33</v>
      </c>
      <c r="L1914" s="104">
        <v>9528.33</v>
      </c>
      <c r="M1914" s="104">
        <v>9528.33</v>
      </c>
      <c r="N1914" s="104">
        <v>9528.33</v>
      </c>
      <c r="O1914" s="34">
        <v>9528.33</v>
      </c>
      <c r="P1914" s="34">
        <v>9528.33</v>
      </c>
      <c r="Q1914" s="34">
        <v>9528.33</v>
      </c>
      <c r="R1914" s="34">
        <v>9528.33</v>
      </c>
      <c r="S1914" s="34">
        <v>1527.84</v>
      </c>
    </row>
    <row r="1915" spans="1:19">
      <c r="B1915" s="5">
        <v>2010</v>
      </c>
      <c r="C1915" s="33"/>
      <c r="D1915" s="33"/>
      <c r="E1915" s="33"/>
      <c r="F1915" s="33"/>
      <c r="G1915" s="104">
        <v>34467.660000000003</v>
      </c>
      <c r="H1915" s="104">
        <v>34467.660000000003</v>
      </c>
      <c r="I1915" s="104">
        <v>34467.660000000003</v>
      </c>
      <c r="J1915" s="104">
        <v>34467.660000000003</v>
      </c>
      <c r="K1915" s="104">
        <v>34467.660000000003</v>
      </c>
      <c r="L1915" s="104">
        <v>34467.660000000003</v>
      </c>
      <c r="M1915" s="104">
        <v>74376.52</v>
      </c>
      <c r="N1915" s="104">
        <v>74376.52</v>
      </c>
      <c r="O1915" s="34">
        <v>74376.52</v>
      </c>
      <c r="P1915" s="34">
        <v>74376.52</v>
      </c>
      <c r="Q1915" s="34">
        <v>74376.52</v>
      </c>
      <c r="R1915" s="34">
        <v>74376.52</v>
      </c>
      <c r="S1915" s="34">
        <v>71708.25</v>
      </c>
    </row>
    <row r="1916" spans="1:19">
      <c r="B1916" s="5">
        <v>2009</v>
      </c>
      <c r="C1916" s="33"/>
      <c r="D1916" s="33"/>
      <c r="E1916" s="33"/>
      <c r="F1916" s="104">
        <v>25672.21</v>
      </c>
      <c r="G1916" s="104">
        <v>25672.21</v>
      </c>
      <c r="H1916" s="104">
        <v>25672.21</v>
      </c>
      <c r="I1916" s="104">
        <v>25672.21</v>
      </c>
      <c r="J1916" s="104">
        <v>25672.21</v>
      </c>
      <c r="K1916" s="104">
        <v>25672.21</v>
      </c>
      <c r="L1916" s="104">
        <v>25672.21</v>
      </c>
      <c r="M1916" s="104">
        <v>25116.43</v>
      </c>
      <c r="N1916" s="104">
        <v>25116.43</v>
      </c>
      <c r="O1916" s="34">
        <v>25116.43</v>
      </c>
      <c r="P1916" s="34">
        <v>25116.43</v>
      </c>
      <c r="Q1916" s="34">
        <v>25116.43</v>
      </c>
      <c r="R1916" s="34">
        <v>25116.43</v>
      </c>
      <c r="S1916" s="34">
        <v>25116.43</v>
      </c>
    </row>
    <row r="1917" spans="1:19">
      <c r="B1917" s="5">
        <v>2008</v>
      </c>
      <c r="C1917" s="33"/>
      <c r="D1917" s="33"/>
      <c r="E1917" s="104">
        <v>23766.35</v>
      </c>
      <c r="F1917" s="104">
        <v>23766.35</v>
      </c>
      <c r="G1917" s="104">
        <v>23766.35</v>
      </c>
      <c r="H1917" s="104">
        <v>23766.35</v>
      </c>
      <c r="I1917" s="104">
        <v>23766.35</v>
      </c>
      <c r="J1917" s="104">
        <v>23766.35</v>
      </c>
      <c r="K1917" s="104">
        <v>23766.35</v>
      </c>
      <c r="L1917" s="104">
        <v>23766.35</v>
      </c>
      <c r="M1917" s="104">
        <v>41710</v>
      </c>
      <c r="N1917" s="104">
        <v>41710</v>
      </c>
      <c r="O1917" s="34">
        <v>41710</v>
      </c>
      <c r="P1917" s="34">
        <v>41710</v>
      </c>
      <c r="Q1917" s="34">
        <v>41710</v>
      </c>
      <c r="R1917" s="34">
        <v>41710</v>
      </c>
      <c r="S1917" s="34">
        <v>31133.599999999999</v>
      </c>
    </row>
    <row r="1918" spans="1:19">
      <c r="B1918" s="5">
        <v>2007</v>
      </c>
      <c r="C1918" s="33"/>
      <c r="D1918" s="104">
        <v>4283.99</v>
      </c>
      <c r="E1918" s="104">
        <v>4283.99</v>
      </c>
      <c r="F1918" s="104">
        <v>4283.99</v>
      </c>
      <c r="G1918" s="104">
        <v>4283.99</v>
      </c>
      <c r="H1918" s="104">
        <v>4283.99</v>
      </c>
      <c r="I1918" s="104">
        <v>4283.99</v>
      </c>
      <c r="J1918" s="104">
        <v>4283.99</v>
      </c>
      <c r="K1918" s="104">
        <v>4283.99</v>
      </c>
      <c r="L1918" s="104">
        <v>4283.99</v>
      </c>
      <c r="M1918" s="104">
        <v>5697.25</v>
      </c>
      <c r="N1918" s="104">
        <v>5697.25</v>
      </c>
      <c r="O1918" s="34">
        <v>5697.25</v>
      </c>
      <c r="P1918" s="34">
        <v>5697.25</v>
      </c>
      <c r="Q1918" s="34">
        <v>5697.25</v>
      </c>
      <c r="R1918" s="34">
        <v>5697.25</v>
      </c>
      <c r="S1918" s="34">
        <v>5697.25</v>
      </c>
    </row>
    <row r="1919" spans="1:19">
      <c r="B1919" s="5">
        <v>2006</v>
      </c>
      <c r="C1919" s="34">
        <v>16420.54</v>
      </c>
      <c r="D1919" s="104">
        <v>16420.54</v>
      </c>
      <c r="E1919" s="104">
        <v>16420.54</v>
      </c>
      <c r="F1919" s="104">
        <v>16420.54</v>
      </c>
      <c r="G1919" s="104">
        <v>16420.54</v>
      </c>
      <c r="H1919" s="104">
        <v>16420.54</v>
      </c>
      <c r="I1919" s="104">
        <v>16420.54</v>
      </c>
      <c r="J1919" s="104">
        <v>16420.54</v>
      </c>
      <c r="K1919" s="104">
        <v>16420.54</v>
      </c>
      <c r="L1919" s="104">
        <v>16420.54</v>
      </c>
      <c r="M1919" s="104">
        <v>19716.84</v>
      </c>
      <c r="N1919" s="104">
        <v>19716.84</v>
      </c>
      <c r="O1919" s="34">
        <v>19716.84</v>
      </c>
      <c r="P1919" s="34">
        <v>19716.84</v>
      </c>
      <c r="Q1919" s="34">
        <v>19716.84</v>
      </c>
      <c r="R1919" s="34">
        <v>19716.84</v>
      </c>
      <c r="S1919" s="34">
        <v>19716.84</v>
      </c>
    </row>
    <row r="1920" spans="1:19">
      <c r="B1920" s="5">
        <v>2005</v>
      </c>
      <c r="C1920" s="34">
        <v>268082.62</v>
      </c>
      <c r="D1920" s="104">
        <v>268082.62</v>
      </c>
      <c r="E1920" s="104">
        <v>268082.62</v>
      </c>
      <c r="F1920" s="104">
        <v>268082.62</v>
      </c>
      <c r="G1920" s="104">
        <v>268082.62</v>
      </c>
      <c r="H1920" s="104">
        <v>268082.62</v>
      </c>
      <c r="I1920" s="104">
        <v>268082.62</v>
      </c>
      <c r="J1920" s="104">
        <v>268082.62</v>
      </c>
      <c r="K1920" s="104">
        <v>268082.62</v>
      </c>
      <c r="L1920" s="104">
        <v>268082.62</v>
      </c>
      <c r="M1920" s="104">
        <v>268082.62</v>
      </c>
      <c r="N1920" s="104">
        <v>268082.62</v>
      </c>
      <c r="O1920" s="34">
        <v>268082.62</v>
      </c>
      <c r="P1920" s="34">
        <v>268082.62</v>
      </c>
      <c r="Q1920" s="34">
        <v>268082.62</v>
      </c>
      <c r="R1920" s="34">
        <v>268082.62</v>
      </c>
      <c r="S1920" s="34">
        <v>268082.62</v>
      </c>
    </row>
    <row r="1921" spans="2:19">
      <c r="B1921" s="5">
        <v>2004</v>
      </c>
      <c r="C1921" s="34">
        <v>75041</v>
      </c>
      <c r="D1921" s="104">
        <v>75041</v>
      </c>
      <c r="E1921" s="104">
        <v>75041</v>
      </c>
      <c r="F1921" s="104">
        <v>75041</v>
      </c>
      <c r="G1921" s="104">
        <v>75041</v>
      </c>
      <c r="H1921" s="104">
        <v>75041</v>
      </c>
      <c r="I1921" s="104">
        <v>75041</v>
      </c>
      <c r="J1921" s="104">
        <v>75041</v>
      </c>
      <c r="K1921" s="104">
        <v>75041</v>
      </c>
      <c r="L1921" s="104">
        <v>75041</v>
      </c>
      <c r="M1921" s="104">
        <v>75041</v>
      </c>
      <c r="N1921" s="104">
        <v>75041</v>
      </c>
      <c r="O1921" s="34">
        <v>75041</v>
      </c>
      <c r="P1921" s="34">
        <v>75041</v>
      </c>
      <c r="Q1921" s="34">
        <v>75041</v>
      </c>
      <c r="R1921" s="34">
        <v>75041</v>
      </c>
      <c r="S1921" s="34">
        <v>75041</v>
      </c>
    </row>
    <row r="1922" spans="2:19">
      <c r="B1922" s="5">
        <v>2003</v>
      </c>
      <c r="C1922" s="34">
        <v>52192</v>
      </c>
      <c r="D1922" s="104">
        <v>52192</v>
      </c>
      <c r="E1922" s="104">
        <v>52192</v>
      </c>
      <c r="F1922" s="104">
        <v>52192</v>
      </c>
      <c r="G1922" s="104">
        <v>52192</v>
      </c>
      <c r="H1922" s="104">
        <v>52192</v>
      </c>
      <c r="I1922" s="104">
        <v>52192</v>
      </c>
      <c r="J1922" s="104">
        <v>52192</v>
      </c>
      <c r="K1922" s="104">
        <v>52192</v>
      </c>
      <c r="L1922" s="104">
        <v>52192</v>
      </c>
      <c r="M1922" s="104">
        <v>52192</v>
      </c>
      <c r="N1922" s="104">
        <v>52192</v>
      </c>
      <c r="O1922" s="34">
        <v>52192</v>
      </c>
      <c r="P1922" s="34">
        <v>52192</v>
      </c>
      <c r="Q1922" s="34">
        <v>52192</v>
      </c>
      <c r="R1922" s="34">
        <v>52192</v>
      </c>
      <c r="S1922" s="34">
        <v>52192</v>
      </c>
    </row>
    <row r="1923" spans="2:19">
      <c r="B1923" s="5">
        <v>2002</v>
      </c>
      <c r="C1923" s="34">
        <v>154589</v>
      </c>
      <c r="D1923" s="104">
        <v>154589</v>
      </c>
      <c r="E1923" s="104">
        <v>154589</v>
      </c>
      <c r="F1923" s="104">
        <v>154589</v>
      </c>
      <c r="G1923" s="104">
        <v>154589</v>
      </c>
      <c r="H1923" s="104">
        <v>154589</v>
      </c>
      <c r="I1923" s="104">
        <v>154589</v>
      </c>
      <c r="J1923" s="104">
        <v>154589</v>
      </c>
      <c r="K1923" s="104">
        <v>154589</v>
      </c>
      <c r="L1923" s="104">
        <v>154589</v>
      </c>
      <c r="M1923" s="104">
        <v>154589</v>
      </c>
      <c r="N1923" s="104">
        <v>154589</v>
      </c>
      <c r="O1923" s="34">
        <v>154589</v>
      </c>
      <c r="P1923" s="34">
        <v>154589</v>
      </c>
      <c r="Q1923" s="34">
        <v>154589</v>
      </c>
      <c r="R1923" s="34">
        <v>154589</v>
      </c>
      <c r="S1923" s="34">
        <v>154589</v>
      </c>
    </row>
    <row r="1924" spans="2:19">
      <c r="B1924" s="5">
        <v>2001</v>
      </c>
      <c r="C1924" s="34">
        <v>10753</v>
      </c>
      <c r="D1924" s="104">
        <v>10753</v>
      </c>
      <c r="E1924" s="104">
        <v>10753</v>
      </c>
      <c r="F1924" s="104">
        <v>10753</v>
      </c>
      <c r="G1924" s="104">
        <v>10753</v>
      </c>
      <c r="H1924" s="104">
        <v>10753</v>
      </c>
      <c r="I1924" s="104">
        <v>10753</v>
      </c>
      <c r="J1924" s="104">
        <v>10753</v>
      </c>
      <c r="K1924" s="104">
        <v>10753</v>
      </c>
      <c r="L1924" s="104">
        <v>10753</v>
      </c>
      <c r="M1924" s="104">
        <v>10753</v>
      </c>
      <c r="N1924" s="104">
        <v>10753</v>
      </c>
      <c r="O1924" s="34">
        <v>10753</v>
      </c>
      <c r="P1924" s="34">
        <v>10753</v>
      </c>
      <c r="Q1924" s="34">
        <v>10753</v>
      </c>
      <c r="R1924" s="34">
        <v>10753</v>
      </c>
      <c r="S1924" s="34">
        <v>10753</v>
      </c>
    </row>
    <row r="1925" spans="2:19">
      <c r="B1925" s="5">
        <v>2000</v>
      </c>
      <c r="C1925" s="34">
        <v>129517</v>
      </c>
      <c r="D1925" s="104">
        <v>129517</v>
      </c>
      <c r="E1925" s="104">
        <v>129517</v>
      </c>
      <c r="F1925" s="104">
        <v>129517</v>
      </c>
      <c r="G1925" s="104">
        <v>129517</v>
      </c>
      <c r="H1925" s="104">
        <v>129517</v>
      </c>
      <c r="I1925" s="104">
        <v>129517</v>
      </c>
      <c r="J1925" s="104">
        <v>129517</v>
      </c>
      <c r="K1925" s="104">
        <v>129517</v>
      </c>
      <c r="L1925" s="104">
        <v>129517</v>
      </c>
      <c r="M1925" s="104">
        <v>129517</v>
      </c>
      <c r="N1925" s="104">
        <v>129517</v>
      </c>
      <c r="O1925" s="34">
        <v>129517</v>
      </c>
      <c r="P1925" s="34">
        <v>129517</v>
      </c>
      <c r="Q1925" s="34">
        <v>129517</v>
      </c>
      <c r="R1925" s="34">
        <v>129517</v>
      </c>
      <c r="S1925" s="34">
        <v>129517</v>
      </c>
    </row>
    <row r="1926" spans="2:19">
      <c r="B1926" s="5">
        <v>1999</v>
      </c>
      <c r="C1926" s="34">
        <v>118046</v>
      </c>
      <c r="D1926" s="104">
        <v>118046</v>
      </c>
      <c r="E1926" s="104">
        <v>118046</v>
      </c>
      <c r="F1926" s="104">
        <v>118046</v>
      </c>
      <c r="G1926" s="104">
        <v>118046</v>
      </c>
      <c r="H1926" s="104">
        <v>118046</v>
      </c>
      <c r="I1926" s="104">
        <v>118046</v>
      </c>
      <c r="J1926" s="104">
        <v>118046</v>
      </c>
      <c r="K1926" s="104">
        <v>118046</v>
      </c>
      <c r="L1926" s="104">
        <v>118046</v>
      </c>
      <c r="M1926" s="104">
        <v>118046</v>
      </c>
      <c r="N1926" s="104">
        <v>118046</v>
      </c>
      <c r="O1926" s="34">
        <v>118046</v>
      </c>
      <c r="P1926" s="34">
        <v>118046</v>
      </c>
      <c r="Q1926" s="34">
        <v>118046</v>
      </c>
      <c r="R1926" s="34">
        <v>118046</v>
      </c>
      <c r="S1926" s="34">
        <v>118046</v>
      </c>
    </row>
    <row r="1927" spans="2:19">
      <c r="B1927" s="5">
        <v>1998</v>
      </c>
      <c r="C1927" s="34">
        <v>75877</v>
      </c>
      <c r="D1927" s="104">
        <v>75877</v>
      </c>
      <c r="E1927" s="104">
        <v>75877</v>
      </c>
      <c r="F1927" s="104">
        <v>75877</v>
      </c>
      <c r="G1927" s="104">
        <v>75877</v>
      </c>
      <c r="H1927" s="104">
        <v>75877</v>
      </c>
      <c r="I1927" s="104">
        <v>75877</v>
      </c>
      <c r="J1927" s="104">
        <v>75877</v>
      </c>
      <c r="K1927" s="104">
        <v>75877</v>
      </c>
      <c r="L1927" s="104">
        <v>75877</v>
      </c>
      <c r="M1927" s="104">
        <v>75877</v>
      </c>
      <c r="N1927" s="104">
        <v>75877</v>
      </c>
      <c r="O1927" s="34">
        <v>75877</v>
      </c>
      <c r="P1927" s="34">
        <v>75877</v>
      </c>
      <c r="Q1927" s="34">
        <v>75877</v>
      </c>
      <c r="R1927" s="34">
        <v>75877</v>
      </c>
      <c r="S1927" s="34">
        <v>75877</v>
      </c>
    </row>
    <row r="1928" spans="2:19">
      <c r="B1928" s="5">
        <v>1997</v>
      </c>
      <c r="C1928" s="34"/>
      <c r="D1928" s="104"/>
      <c r="E1928" s="104"/>
      <c r="F1928" s="104"/>
      <c r="G1928" s="104"/>
      <c r="H1928" s="104"/>
      <c r="I1928" s="104"/>
      <c r="J1928" s="104"/>
      <c r="K1928" s="104"/>
      <c r="L1928" s="104"/>
      <c r="M1928" s="104"/>
      <c r="N1928" s="104"/>
      <c r="O1928" s="34"/>
      <c r="P1928" s="34"/>
      <c r="Q1928" s="34"/>
      <c r="R1928" s="34"/>
      <c r="S1928" s="34"/>
    </row>
    <row r="1929" spans="2:19">
      <c r="B1929" s="5">
        <v>1996</v>
      </c>
      <c r="C1929" s="34">
        <v>13313</v>
      </c>
      <c r="D1929" s="104">
        <v>13313</v>
      </c>
      <c r="E1929" s="104">
        <v>13313</v>
      </c>
      <c r="F1929" s="104">
        <v>13313</v>
      </c>
      <c r="G1929" s="104">
        <v>13313</v>
      </c>
      <c r="H1929" s="104">
        <v>13313</v>
      </c>
      <c r="I1929" s="104">
        <v>13313</v>
      </c>
      <c r="J1929" s="104">
        <v>13313</v>
      </c>
      <c r="K1929" s="104">
        <v>13313</v>
      </c>
      <c r="L1929" s="104">
        <v>13313</v>
      </c>
      <c r="M1929" s="104">
        <v>13313</v>
      </c>
      <c r="N1929" s="104">
        <v>13313</v>
      </c>
      <c r="O1929" s="34">
        <v>13313</v>
      </c>
      <c r="P1929" s="34">
        <v>13313</v>
      </c>
      <c r="Q1929" s="34">
        <v>13313</v>
      </c>
      <c r="R1929" s="34">
        <v>13313</v>
      </c>
      <c r="S1929" s="34">
        <v>13313</v>
      </c>
    </row>
    <row r="1930" spans="2:19">
      <c r="B1930" s="5">
        <v>1995</v>
      </c>
      <c r="C1930" s="34">
        <v>114760</v>
      </c>
      <c r="D1930" s="104">
        <v>114760</v>
      </c>
      <c r="E1930" s="104">
        <v>114760</v>
      </c>
      <c r="F1930" s="104">
        <v>114760</v>
      </c>
      <c r="G1930" s="104">
        <v>114760</v>
      </c>
      <c r="H1930" s="104">
        <v>104387.11</v>
      </c>
      <c r="I1930" s="104">
        <v>104387.11</v>
      </c>
      <c r="J1930" s="104">
        <v>104387.11</v>
      </c>
      <c r="K1930" s="104">
        <v>104387.11</v>
      </c>
      <c r="L1930" s="104">
        <v>104387.11</v>
      </c>
      <c r="M1930" s="104">
        <v>104387.11</v>
      </c>
      <c r="N1930" s="104">
        <v>104387.11</v>
      </c>
      <c r="O1930" s="34">
        <v>104387.112583682</v>
      </c>
      <c r="P1930" s="34">
        <v>104387.112583682</v>
      </c>
      <c r="Q1930" s="34">
        <v>104387.112583682</v>
      </c>
      <c r="R1930" s="34">
        <v>104387.112583682</v>
      </c>
      <c r="S1930" s="34">
        <v>104387.112583682</v>
      </c>
    </row>
    <row r="1931" spans="2:19">
      <c r="B1931" s="5">
        <v>1994</v>
      </c>
      <c r="C1931" s="34">
        <v>8404</v>
      </c>
      <c r="D1931" s="104">
        <v>8404</v>
      </c>
      <c r="E1931" s="104">
        <v>8404</v>
      </c>
      <c r="F1931" s="104">
        <v>8404</v>
      </c>
      <c r="G1931" s="104">
        <v>8404</v>
      </c>
      <c r="H1931" s="104">
        <v>8404</v>
      </c>
      <c r="I1931" s="104">
        <v>8404</v>
      </c>
      <c r="J1931" s="104">
        <v>8404</v>
      </c>
      <c r="K1931" s="104">
        <v>8404</v>
      </c>
      <c r="L1931" s="104">
        <v>8404</v>
      </c>
      <c r="M1931" s="104">
        <v>8404</v>
      </c>
      <c r="N1931" s="104">
        <v>8404</v>
      </c>
      <c r="O1931" s="34">
        <v>8404</v>
      </c>
      <c r="P1931" s="34">
        <v>8404</v>
      </c>
      <c r="Q1931" s="34">
        <v>8404</v>
      </c>
      <c r="R1931" s="34">
        <v>8404</v>
      </c>
      <c r="S1931" s="34">
        <v>8404</v>
      </c>
    </row>
    <row r="1932" spans="2:19">
      <c r="B1932" s="5">
        <v>1993</v>
      </c>
      <c r="C1932" s="34">
        <v>57647</v>
      </c>
      <c r="D1932" s="104">
        <v>57647</v>
      </c>
      <c r="E1932" s="104">
        <v>57647</v>
      </c>
      <c r="F1932" s="104">
        <v>57647</v>
      </c>
      <c r="G1932" s="104">
        <v>57647</v>
      </c>
      <c r="H1932" s="104">
        <v>50648.76</v>
      </c>
      <c r="I1932" s="104">
        <v>50648.76</v>
      </c>
      <c r="J1932" s="104">
        <v>50648.76</v>
      </c>
      <c r="K1932" s="104">
        <v>50648.76</v>
      </c>
      <c r="L1932" s="104">
        <v>50648.76</v>
      </c>
      <c r="M1932" s="104">
        <v>50648.76</v>
      </c>
      <c r="N1932" s="104">
        <v>50648.76</v>
      </c>
      <c r="O1932" s="34">
        <v>50648.755836820084</v>
      </c>
      <c r="P1932" s="34">
        <v>50648.755836820084</v>
      </c>
      <c r="Q1932" s="34">
        <v>50648.755836820084</v>
      </c>
      <c r="R1932" s="34">
        <v>50648.755836820084</v>
      </c>
      <c r="S1932" s="34">
        <v>50648.755836820084</v>
      </c>
    </row>
    <row r="1933" spans="2:19">
      <c r="B1933" s="5">
        <v>1992</v>
      </c>
      <c r="C1933" s="34">
        <v>77129</v>
      </c>
      <c r="D1933" s="104">
        <v>77129</v>
      </c>
      <c r="E1933" s="104">
        <v>77129</v>
      </c>
      <c r="F1933" s="104">
        <v>77129</v>
      </c>
      <c r="G1933" s="104">
        <v>77129</v>
      </c>
      <c r="H1933" s="104">
        <v>66241.58</v>
      </c>
      <c r="I1933" s="104">
        <v>66241.58</v>
      </c>
      <c r="J1933" s="104">
        <v>66241.58</v>
      </c>
      <c r="K1933" s="104">
        <v>66241.58</v>
      </c>
      <c r="L1933" s="104">
        <v>66241.58</v>
      </c>
      <c r="M1933" s="104">
        <v>66241.58</v>
      </c>
      <c r="N1933" s="104">
        <v>66241.58</v>
      </c>
      <c r="O1933" s="34">
        <v>66241.575920502073</v>
      </c>
      <c r="P1933" s="34">
        <v>66241.575920502073</v>
      </c>
      <c r="Q1933" s="34">
        <v>66241.575920502073</v>
      </c>
      <c r="R1933" s="34">
        <v>66241.575920502073</v>
      </c>
      <c r="S1933" s="34">
        <v>45615.807719665274</v>
      </c>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c r="D1936" s="104"/>
      <c r="E1936" s="104"/>
      <c r="F1936" s="104"/>
      <c r="G1936" s="104"/>
      <c r="H1936" s="104"/>
      <c r="I1936" s="104"/>
      <c r="J1936" s="104"/>
      <c r="K1936" s="104"/>
      <c r="L1936" s="104"/>
      <c r="M1936" s="104"/>
      <c r="N1936" s="104"/>
      <c r="O1936" s="34"/>
      <c r="P1936" s="34"/>
      <c r="Q1936" s="34"/>
      <c r="R1936" s="34"/>
      <c r="S1936" s="34"/>
    </row>
    <row r="1937" spans="2:19">
      <c r="B1937" s="5">
        <v>1988</v>
      </c>
      <c r="C1937" s="34">
        <v>9726</v>
      </c>
      <c r="D1937" s="104">
        <v>9726</v>
      </c>
      <c r="E1937" s="104">
        <v>9726</v>
      </c>
      <c r="F1937" s="104">
        <v>9726</v>
      </c>
      <c r="G1937" s="104">
        <v>9726</v>
      </c>
      <c r="H1937" s="104">
        <v>9726</v>
      </c>
      <c r="I1937" s="104">
        <v>9726</v>
      </c>
      <c r="J1937" s="104">
        <v>9726</v>
      </c>
      <c r="K1937" s="104">
        <v>9726</v>
      </c>
      <c r="L1937" s="104">
        <v>9726</v>
      </c>
      <c r="M1937" s="104">
        <v>9726</v>
      </c>
      <c r="N1937" s="104">
        <v>9726</v>
      </c>
      <c r="O1937" s="34">
        <v>9726</v>
      </c>
      <c r="P1937" s="34">
        <v>9726</v>
      </c>
      <c r="Q1937" s="34">
        <v>9726</v>
      </c>
      <c r="R1937" s="34">
        <v>9726</v>
      </c>
      <c r="S1937" s="34">
        <v>9726</v>
      </c>
    </row>
    <row r="1938" spans="2:19">
      <c r="B1938" s="5">
        <v>1987</v>
      </c>
      <c r="C1938" s="34">
        <v>11770</v>
      </c>
      <c r="D1938" s="104">
        <v>11770</v>
      </c>
      <c r="E1938" s="104">
        <v>11770</v>
      </c>
      <c r="F1938" s="104">
        <v>11770</v>
      </c>
      <c r="G1938" s="104">
        <v>11770</v>
      </c>
      <c r="H1938" s="104">
        <v>11770</v>
      </c>
      <c r="I1938" s="104">
        <v>11770</v>
      </c>
      <c r="J1938" s="104">
        <v>11770</v>
      </c>
      <c r="K1938" s="104">
        <v>11770</v>
      </c>
      <c r="L1938" s="104">
        <v>11770</v>
      </c>
      <c r="M1938" s="104">
        <v>11770</v>
      </c>
      <c r="N1938" s="104">
        <v>11770</v>
      </c>
      <c r="O1938" s="34">
        <v>11770</v>
      </c>
      <c r="P1938" s="34">
        <v>11770</v>
      </c>
      <c r="Q1938" s="34">
        <v>11770</v>
      </c>
      <c r="R1938" s="34">
        <v>11770</v>
      </c>
      <c r="S1938" s="34">
        <v>3658.9310355648504</v>
      </c>
    </row>
    <row r="1939" spans="2:19">
      <c r="B1939" s="5">
        <v>1986</v>
      </c>
      <c r="C1939" s="34">
        <v>2510</v>
      </c>
      <c r="D1939" s="104">
        <v>2510</v>
      </c>
      <c r="E1939" s="104">
        <v>2510</v>
      </c>
      <c r="F1939" s="104">
        <v>2510</v>
      </c>
      <c r="G1939" s="104">
        <v>2510</v>
      </c>
      <c r="H1939" s="104">
        <v>2510</v>
      </c>
      <c r="I1939" s="104">
        <v>2510</v>
      </c>
      <c r="J1939" s="104">
        <v>2510</v>
      </c>
      <c r="K1939" s="104">
        <v>2510</v>
      </c>
      <c r="L1939" s="104">
        <v>2510</v>
      </c>
      <c r="M1939" s="104">
        <v>2510</v>
      </c>
      <c r="N1939" s="104">
        <v>2510</v>
      </c>
      <c r="O1939" s="34">
        <v>2510</v>
      </c>
      <c r="P1939" s="34">
        <v>2510</v>
      </c>
      <c r="Q1939" s="34">
        <v>2510</v>
      </c>
      <c r="R1939" s="34">
        <v>2510</v>
      </c>
      <c r="S1939" s="34">
        <v>2510</v>
      </c>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v>5606</v>
      </c>
      <c r="D1942" s="104">
        <v>5606</v>
      </c>
      <c r="E1942" s="104">
        <v>5606</v>
      </c>
      <c r="F1942" s="104">
        <v>5606</v>
      </c>
      <c r="G1942" s="104">
        <v>5606</v>
      </c>
      <c r="H1942" s="104">
        <v>5606</v>
      </c>
      <c r="I1942" s="104">
        <v>5606</v>
      </c>
      <c r="J1942" s="104">
        <v>5606</v>
      </c>
      <c r="K1942" s="104">
        <v>5606</v>
      </c>
      <c r="L1942" s="104">
        <v>5606</v>
      </c>
      <c r="M1942" s="104">
        <v>5606</v>
      </c>
      <c r="N1942" s="104">
        <v>5606</v>
      </c>
      <c r="O1942" s="34">
        <v>5606</v>
      </c>
      <c r="P1942" s="34">
        <v>5606</v>
      </c>
      <c r="Q1942" s="34">
        <v>5606</v>
      </c>
      <c r="R1942" s="34">
        <v>5606</v>
      </c>
      <c r="S1942" s="34">
        <v>5606</v>
      </c>
    </row>
    <row r="1943" spans="2:19">
      <c r="B1943" s="5">
        <v>1982</v>
      </c>
      <c r="C1943" s="34">
        <v>3150</v>
      </c>
      <c r="D1943" s="104">
        <v>3150</v>
      </c>
      <c r="E1943" s="104">
        <v>3150</v>
      </c>
      <c r="F1943" s="104">
        <v>3150</v>
      </c>
      <c r="G1943" s="104">
        <v>3150</v>
      </c>
      <c r="H1943" s="104">
        <v>3150</v>
      </c>
      <c r="I1943" s="104">
        <v>3150</v>
      </c>
      <c r="J1943" s="104">
        <v>3150</v>
      </c>
      <c r="K1943" s="104">
        <v>3150</v>
      </c>
      <c r="L1943" s="104">
        <v>3150</v>
      </c>
      <c r="M1943" s="104">
        <v>3150</v>
      </c>
      <c r="N1943" s="104">
        <v>3150</v>
      </c>
      <c r="O1943" s="34">
        <v>3150</v>
      </c>
      <c r="P1943" s="34">
        <v>3150</v>
      </c>
      <c r="Q1943" s="34">
        <v>3150</v>
      </c>
      <c r="R1943" s="34">
        <v>3150</v>
      </c>
      <c r="S1943" s="34">
        <v>0.37092050209002991</v>
      </c>
    </row>
    <row r="1944" spans="2:19">
      <c r="B1944" s="5">
        <v>1981</v>
      </c>
      <c r="C1944" s="34"/>
      <c r="D1944" s="104"/>
      <c r="E1944" s="104"/>
      <c r="F1944" s="104"/>
      <c r="G1944" s="104"/>
      <c r="H1944" s="104"/>
      <c r="I1944" s="104"/>
      <c r="J1944" s="104"/>
      <c r="K1944" s="104"/>
      <c r="L1944" s="104"/>
      <c r="M1944" s="104"/>
      <c r="N1944" s="104"/>
      <c r="O1944" s="34"/>
      <c r="P1944" s="34"/>
      <c r="Q1944" s="34"/>
      <c r="R1944" s="34"/>
      <c r="S1944" s="34"/>
    </row>
    <row r="1945" spans="2:19">
      <c r="B1945" s="5">
        <v>1980</v>
      </c>
      <c r="C1945" s="34">
        <v>13651</v>
      </c>
      <c r="D1945" s="104">
        <v>13651</v>
      </c>
      <c r="E1945" s="104">
        <v>13651</v>
      </c>
      <c r="F1945" s="104">
        <v>13651</v>
      </c>
      <c r="G1945" s="104">
        <v>13651</v>
      </c>
      <c r="H1945" s="104">
        <v>13651</v>
      </c>
      <c r="I1945" s="104">
        <v>13651</v>
      </c>
      <c r="J1945" s="104">
        <v>13651</v>
      </c>
      <c r="K1945" s="104">
        <v>13651</v>
      </c>
      <c r="L1945" s="104">
        <v>13651</v>
      </c>
      <c r="M1945" s="104">
        <v>7739.11</v>
      </c>
      <c r="N1945" s="104">
        <v>7739.11</v>
      </c>
      <c r="O1945" s="34">
        <v>7739.1111297071111</v>
      </c>
      <c r="P1945" s="34">
        <v>7739.1111297071111</v>
      </c>
      <c r="Q1945" s="34">
        <v>7739.1111297071111</v>
      </c>
      <c r="R1945" s="34">
        <v>7739.1111297071111</v>
      </c>
      <c r="S1945" s="34">
        <v>7739.1111297071111</v>
      </c>
    </row>
    <row r="1946" spans="2:19">
      <c r="B1946" s="5">
        <v>1979</v>
      </c>
      <c r="C1946" s="34">
        <v>63752</v>
      </c>
      <c r="D1946" s="104">
        <v>63752</v>
      </c>
      <c r="E1946" s="104">
        <v>63752</v>
      </c>
      <c r="F1946" s="104">
        <v>63752</v>
      </c>
      <c r="G1946" s="104">
        <v>63752</v>
      </c>
      <c r="H1946" s="104">
        <v>63752</v>
      </c>
      <c r="I1946" s="104">
        <v>63752</v>
      </c>
      <c r="J1946" s="104">
        <v>63752</v>
      </c>
      <c r="K1946" s="104">
        <v>63752</v>
      </c>
      <c r="L1946" s="104">
        <v>63752</v>
      </c>
      <c r="M1946" s="104">
        <v>55111.37</v>
      </c>
      <c r="N1946" s="104">
        <v>55111.37</v>
      </c>
      <c r="O1946" s="34">
        <v>55111.369811715478</v>
      </c>
      <c r="P1946" s="34">
        <v>55111.369811715478</v>
      </c>
      <c r="Q1946" s="34">
        <v>55111.369811715478</v>
      </c>
      <c r="R1946" s="34">
        <v>55111.369811715478</v>
      </c>
      <c r="S1946" s="34">
        <v>50734.533964435148</v>
      </c>
    </row>
    <row r="1947" spans="2:19">
      <c r="B1947" s="5">
        <v>1978</v>
      </c>
      <c r="C1947" s="34"/>
      <c r="D1947" s="104"/>
      <c r="E1947" s="104"/>
      <c r="F1947" s="104"/>
      <c r="G1947" s="104"/>
      <c r="H1947" s="104"/>
      <c r="I1947" s="104"/>
      <c r="J1947" s="104"/>
      <c r="K1947" s="104"/>
      <c r="L1947" s="104"/>
      <c r="M1947" s="104"/>
      <c r="N1947" s="104"/>
      <c r="O1947" s="34"/>
      <c r="P1947" s="34"/>
      <c r="Q1947" s="34"/>
      <c r="R1947" s="34"/>
      <c r="S1947" s="34"/>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c r="D1949" s="104"/>
      <c r="E1949" s="104"/>
      <c r="F1949" s="104"/>
      <c r="G1949" s="104"/>
      <c r="H1949" s="104"/>
      <c r="I1949" s="104"/>
      <c r="J1949" s="104"/>
      <c r="K1949" s="104"/>
      <c r="L1949" s="104"/>
      <c r="M1949" s="104"/>
      <c r="N1949" s="104"/>
      <c r="O1949" s="34"/>
      <c r="P1949" s="34"/>
      <c r="Q1949" s="34"/>
      <c r="R1949" s="34"/>
      <c r="S1949" s="34"/>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v>9491</v>
      </c>
      <c r="D1951" s="104">
        <v>9491</v>
      </c>
      <c r="E1951" s="104">
        <v>9491</v>
      </c>
      <c r="F1951" s="104">
        <v>9491</v>
      </c>
      <c r="G1951" s="104">
        <v>9491</v>
      </c>
      <c r="H1951" s="104">
        <v>9491</v>
      </c>
      <c r="I1951" s="104">
        <v>9491</v>
      </c>
      <c r="J1951" s="104">
        <v>9491</v>
      </c>
      <c r="K1951" s="104">
        <v>9491</v>
      </c>
      <c r="L1951" s="104">
        <v>9491</v>
      </c>
      <c r="M1951" s="104">
        <v>9491</v>
      </c>
      <c r="N1951" s="104">
        <v>9491</v>
      </c>
      <c r="O1951" s="34">
        <v>9490.601359832639</v>
      </c>
      <c r="P1951" s="34">
        <v>9490.601359832639</v>
      </c>
      <c r="Q1951" s="34">
        <v>9490.601359832639</v>
      </c>
      <c r="R1951" s="34">
        <v>9490.601359832639</v>
      </c>
      <c r="S1951" s="34">
        <v>9490.601359832639</v>
      </c>
    </row>
    <row r="1952" spans="2:19">
      <c r="B1952" s="5">
        <v>1973</v>
      </c>
      <c r="C1952" s="34">
        <v>13617</v>
      </c>
      <c r="D1952" s="104">
        <v>13617</v>
      </c>
      <c r="E1952" s="104">
        <v>13617</v>
      </c>
      <c r="F1952" s="104">
        <v>13617</v>
      </c>
      <c r="G1952" s="104">
        <v>13617</v>
      </c>
      <c r="H1952" s="104">
        <v>13617</v>
      </c>
      <c r="I1952" s="104">
        <v>13617</v>
      </c>
      <c r="J1952" s="104">
        <v>13617</v>
      </c>
      <c r="K1952" s="104">
        <v>13617</v>
      </c>
      <c r="L1952" s="104">
        <v>13617</v>
      </c>
      <c r="M1952" s="104">
        <v>13617</v>
      </c>
      <c r="N1952" s="104">
        <v>13617</v>
      </c>
      <c r="O1952" s="34">
        <v>13617.141004184101</v>
      </c>
      <c r="P1952" s="34">
        <v>13617.141004184101</v>
      </c>
      <c r="Q1952" s="34">
        <v>13617.141004184101</v>
      </c>
      <c r="R1952" s="34">
        <v>13617.141004184101</v>
      </c>
      <c r="S1952" s="34">
        <v>13617.141004184101</v>
      </c>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v>8034</v>
      </c>
      <c r="D1954" s="104">
        <v>8034</v>
      </c>
      <c r="E1954" s="104">
        <v>8034</v>
      </c>
      <c r="F1954" s="104">
        <v>8034</v>
      </c>
      <c r="G1954" s="104">
        <v>8034</v>
      </c>
      <c r="H1954" s="104">
        <v>8034</v>
      </c>
      <c r="I1954" s="104">
        <v>8034</v>
      </c>
      <c r="J1954" s="104">
        <v>8034</v>
      </c>
      <c r="K1954" s="104">
        <v>8034</v>
      </c>
      <c r="L1954" s="104">
        <v>8034</v>
      </c>
      <c r="M1954" s="104">
        <v>-0.47</v>
      </c>
      <c r="N1954" s="104">
        <v>-0.47</v>
      </c>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v>4465</v>
      </c>
      <c r="D1959" s="104">
        <v>4465</v>
      </c>
      <c r="E1959" s="104">
        <v>4465</v>
      </c>
      <c r="F1959" s="104">
        <v>4465</v>
      </c>
      <c r="G1959" s="104">
        <v>4465</v>
      </c>
      <c r="H1959" s="104">
        <v>4465.17</v>
      </c>
      <c r="I1959" s="104">
        <v>4465.17</v>
      </c>
      <c r="J1959" s="104">
        <v>4465.17</v>
      </c>
      <c r="K1959" s="104">
        <v>4465.17</v>
      </c>
      <c r="L1959" s="104">
        <v>4465.17</v>
      </c>
      <c r="M1959" s="104">
        <v>4465.17</v>
      </c>
      <c r="N1959" s="104">
        <v>4465.17</v>
      </c>
      <c r="O1959" s="34">
        <v>4465.1738389121301</v>
      </c>
      <c r="P1959" s="34">
        <v>4465.1738389121301</v>
      </c>
      <c r="Q1959" s="34">
        <v>4465.1738389121301</v>
      </c>
      <c r="R1959" s="34">
        <v>4465.1738389121301</v>
      </c>
      <c r="S1959" s="34">
        <v>4465.1738389121301</v>
      </c>
    </row>
    <row r="1960" spans="2:19">
      <c r="B1960" s="5">
        <v>1965</v>
      </c>
      <c r="C1960" s="34">
        <v>7494</v>
      </c>
      <c r="D1960" s="104">
        <v>7494</v>
      </c>
      <c r="E1960" s="104">
        <v>7494</v>
      </c>
      <c r="F1960" s="104">
        <v>7494</v>
      </c>
      <c r="G1960" s="104">
        <v>7494</v>
      </c>
      <c r="H1960" s="104"/>
      <c r="I1960" s="104"/>
      <c r="J1960" s="104"/>
      <c r="K1960" s="104"/>
      <c r="L1960" s="104"/>
      <c r="M1960" s="104"/>
      <c r="N1960" s="104"/>
      <c r="O1960" s="34"/>
      <c r="P1960" s="34"/>
      <c r="Q1960" s="34"/>
      <c r="R1960" s="34"/>
      <c r="S1960" s="34"/>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v>13102.0889748954</v>
      </c>
      <c r="D1964" s="104">
        <v>13102.09</v>
      </c>
      <c r="E1964" s="104">
        <v>13102.09</v>
      </c>
      <c r="F1964" s="104">
        <v>13102.09</v>
      </c>
      <c r="G1964" s="104">
        <v>13102.09</v>
      </c>
      <c r="H1964" s="104">
        <v>13102.09</v>
      </c>
      <c r="I1964" s="104">
        <v>13102.09</v>
      </c>
      <c r="J1964" s="104">
        <v>13102.09</v>
      </c>
      <c r="K1964" s="104">
        <v>13102.09</v>
      </c>
      <c r="L1964" s="104">
        <v>13102.09</v>
      </c>
      <c r="M1964" s="104">
        <v>13102.09</v>
      </c>
      <c r="N1964" s="104">
        <v>13102.09</v>
      </c>
      <c r="O1964" s="34">
        <v>13102.08897489539</v>
      </c>
      <c r="P1964" s="34">
        <v>13102.08897489539</v>
      </c>
      <c r="Q1964" s="34">
        <v>13102.08897489539</v>
      </c>
      <c r="R1964" s="34">
        <v>13102.08897489539</v>
      </c>
      <c r="S1964" s="34">
        <v>13102.08897489539</v>
      </c>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v>8648.6062761506273</v>
      </c>
      <c r="D1966" s="104">
        <v>8648.61</v>
      </c>
      <c r="E1966" s="104">
        <v>8648.61</v>
      </c>
      <c r="F1966" s="104">
        <v>8648.61</v>
      </c>
      <c r="G1966" s="104">
        <v>8648.61</v>
      </c>
      <c r="H1966" s="104">
        <v>6172.27</v>
      </c>
      <c r="I1966" s="104">
        <v>6172.27</v>
      </c>
      <c r="J1966" s="104">
        <v>6172.27</v>
      </c>
      <c r="K1966" s="104">
        <v>6172.27</v>
      </c>
      <c r="L1966" s="104">
        <v>6172.27</v>
      </c>
      <c r="M1966" s="104">
        <v>6172.27</v>
      </c>
      <c r="N1966" s="104">
        <v>6172.27</v>
      </c>
      <c r="O1966" s="34">
        <v>6172.2732635983302</v>
      </c>
      <c r="P1966" s="34">
        <v>6172.2732635983302</v>
      </c>
      <c r="Q1966" s="34">
        <v>6172.2732635983302</v>
      </c>
      <c r="R1966" s="34">
        <v>6172.2732635983302</v>
      </c>
      <c r="S1966" s="34">
        <v>6172.2732635983302</v>
      </c>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v>5436.1924267782433</v>
      </c>
      <c r="D1970" s="104">
        <v>5436.19</v>
      </c>
      <c r="E1970" s="104">
        <v>5436.19</v>
      </c>
      <c r="F1970" s="104">
        <v>5436.19</v>
      </c>
      <c r="G1970" s="104">
        <v>5436.19</v>
      </c>
      <c r="H1970" s="104">
        <v>5436.19</v>
      </c>
      <c r="I1970" s="104">
        <v>5436.19</v>
      </c>
      <c r="J1970" s="104">
        <v>5436.19</v>
      </c>
      <c r="K1970" s="104">
        <v>5436.19</v>
      </c>
      <c r="L1970" s="104">
        <v>5436.19</v>
      </c>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1352224.047677824</v>
      </c>
      <c r="D1996" s="7">
        <f>SUM(D1918:D1995)</f>
        <v>1356508.04</v>
      </c>
      <c r="E1996" s="7">
        <f>SUM(E1917:E1995)</f>
        <v>1380274.3900000001</v>
      </c>
      <c r="F1996" s="7">
        <f>SUM(F1916:F1995)</f>
        <v>1405946.6</v>
      </c>
      <c r="G1996" s="7">
        <f>SUM(G1915:G1995)</f>
        <v>1440414.2600000002</v>
      </c>
      <c r="H1996" s="7">
        <f>SUM(H1909:H1995)</f>
        <v>1411713.87</v>
      </c>
      <c r="I1996" s="7">
        <f>SUM(I1909:I1995)</f>
        <v>1411713.87</v>
      </c>
      <c r="J1996" s="7">
        <f t="shared" ref="J1996" si="37">SUM(J1909:J1995)</f>
        <v>1454070.9900000002</v>
      </c>
      <c r="K1996" s="7">
        <f>SUM(K1909:K1995)</f>
        <v>1481313.05</v>
      </c>
      <c r="L1996" s="7">
        <f t="shared" ref="L1996" si="38">SUM(L1909:L1995)</f>
        <v>1511629.24</v>
      </c>
      <c r="M1996" s="7">
        <f>SUM(M1909:M1995)</f>
        <v>1620335.8400000005</v>
      </c>
      <c r="N1996" s="10">
        <f>SUM(N1904:N1995)</f>
        <v>1709665.8600000006</v>
      </c>
      <c r="O1996" s="10">
        <f>SUM(O1904:O1995)</f>
        <v>2357133.6337238499</v>
      </c>
      <c r="P1996" s="10">
        <f>SUM(P1904:P1995)</f>
        <v>2499249.4337238497</v>
      </c>
      <c r="Q1996" s="10">
        <f>SUM(Q1904:Q1995)</f>
        <v>2501432.27372385</v>
      </c>
      <c r="R1996" s="10">
        <f>SUM(R1903:R1995)</f>
        <v>2574238.1437238501</v>
      </c>
      <c r="S1996" s="10">
        <f>SUM(S1903:S1995)</f>
        <v>2819938.3916317993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101287.2174227402</v>
      </c>
    </row>
    <row r="1999" spans="1:19">
      <c r="A1999" s="35"/>
      <c r="B1999" s="5">
        <v>2021</v>
      </c>
      <c r="C1999" s="33"/>
      <c r="D1999" s="33"/>
      <c r="E1999" s="33"/>
      <c r="F1999" s="33"/>
      <c r="G1999" s="33"/>
      <c r="H1999" s="33"/>
      <c r="I1999" s="33"/>
      <c r="J1999" s="33"/>
      <c r="K1999" s="33"/>
      <c r="L1999" s="33"/>
      <c r="M1999" s="33"/>
      <c r="N1999" s="33"/>
      <c r="O1999" s="33"/>
      <c r="P1999" s="33"/>
      <c r="Q1999" s="33"/>
      <c r="R1999" s="34">
        <v>4550.8999999999996</v>
      </c>
      <c r="S1999" s="34">
        <v>4550.8999999999996</v>
      </c>
    </row>
    <row r="2000" spans="1:19">
      <c r="B2000" s="5">
        <v>2020</v>
      </c>
      <c r="C2000" s="33"/>
      <c r="D2000" s="33"/>
      <c r="E2000" s="33"/>
      <c r="F2000" s="33"/>
      <c r="G2000" s="33"/>
      <c r="H2000" s="33"/>
      <c r="I2000" s="33"/>
      <c r="J2000" s="33"/>
      <c r="K2000" s="33"/>
      <c r="L2000" s="33"/>
      <c r="M2000" s="33"/>
      <c r="N2000" s="33"/>
      <c r="O2000" s="33"/>
      <c r="P2000" s="33"/>
      <c r="Q2000" s="34">
        <v>86551.930000000008</v>
      </c>
      <c r="R2000" s="34">
        <v>86551.930000000008</v>
      </c>
      <c r="S2000" s="34">
        <v>86551.930000000008</v>
      </c>
    </row>
    <row r="2001" spans="1:19">
      <c r="A2001" s="37"/>
      <c r="B2001" s="5">
        <v>2019</v>
      </c>
      <c r="C2001" s="33"/>
      <c r="D2001" s="33"/>
      <c r="E2001" s="33"/>
      <c r="F2001" s="33"/>
      <c r="G2001" s="33"/>
      <c r="H2001" s="33"/>
      <c r="I2001" s="33"/>
      <c r="J2001" s="33"/>
      <c r="K2001" s="33"/>
      <c r="L2001" s="33"/>
      <c r="M2001" s="33"/>
      <c r="N2001" s="33"/>
      <c r="O2001" s="33"/>
      <c r="P2001" s="34">
        <v>150521.66</v>
      </c>
      <c r="Q2001" s="34">
        <v>150521.66</v>
      </c>
      <c r="R2001" s="34">
        <v>150521.66</v>
      </c>
      <c r="S2001" s="34">
        <v>150521.66</v>
      </c>
    </row>
    <row r="2002" spans="1:19">
      <c r="A2002" s="37"/>
      <c r="B2002" s="5">
        <v>2018</v>
      </c>
      <c r="C2002" s="33"/>
      <c r="D2002" s="33"/>
      <c r="E2002" s="33"/>
      <c r="F2002" s="33"/>
      <c r="G2002" s="33"/>
      <c r="H2002" s="33"/>
      <c r="I2002" s="33"/>
      <c r="J2002" s="33"/>
      <c r="K2002" s="33"/>
      <c r="L2002" s="33"/>
      <c r="M2002" s="33"/>
      <c r="N2002" s="33"/>
      <c r="O2002" s="34">
        <v>125272.06</v>
      </c>
      <c r="P2002" s="34">
        <v>125272.06</v>
      </c>
      <c r="Q2002" s="34">
        <v>125272.06</v>
      </c>
      <c r="R2002" s="34">
        <v>125272.06</v>
      </c>
      <c r="S2002" s="34">
        <v>125272.06</v>
      </c>
    </row>
    <row r="2003" spans="1:19">
      <c r="A2003" s="37"/>
      <c r="B2003" s="5">
        <v>2017</v>
      </c>
      <c r="C2003" s="33"/>
      <c r="D2003" s="33"/>
      <c r="E2003" s="33"/>
      <c r="F2003" s="33"/>
      <c r="G2003" s="33"/>
      <c r="H2003" s="33"/>
      <c r="I2003" s="33"/>
      <c r="J2003" s="33"/>
      <c r="K2003" s="33"/>
      <c r="L2003" s="33"/>
      <c r="M2003" s="33"/>
      <c r="N2003" s="104">
        <v>77162.419999999984</v>
      </c>
      <c r="O2003" s="34">
        <v>77162.419999999984</v>
      </c>
      <c r="P2003" s="34">
        <v>77162.419999999984</v>
      </c>
      <c r="Q2003" s="34">
        <v>77162.419999999984</v>
      </c>
      <c r="R2003" s="34">
        <v>77162.419999999984</v>
      </c>
      <c r="S2003" s="34">
        <v>77162.419999999984</v>
      </c>
    </row>
    <row r="2004" spans="1:19">
      <c r="B2004" s="5">
        <v>2016</v>
      </c>
      <c r="C2004" s="33"/>
      <c r="D2004" s="33"/>
      <c r="E2004" s="33"/>
      <c r="F2004" s="33"/>
      <c r="G2004" s="33"/>
      <c r="H2004" s="33"/>
      <c r="I2004" s="33"/>
      <c r="J2004" s="33"/>
      <c r="K2004" s="33"/>
      <c r="L2004" s="33"/>
      <c r="M2004" s="104">
        <v>2752.22</v>
      </c>
      <c r="N2004" s="104">
        <v>2752.22</v>
      </c>
      <c r="O2004" s="34">
        <v>2752.22</v>
      </c>
      <c r="P2004" s="34">
        <v>2752.22</v>
      </c>
      <c r="Q2004" s="34">
        <v>2752.22</v>
      </c>
      <c r="R2004" s="34">
        <v>2752.22</v>
      </c>
      <c r="S2004" s="34">
        <v>2752.22</v>
      </c>
    </row>
    <row r="2005" spans="1:19">
      <c r="B2005" s="5">
        <v>2015</v>
      </c>
      <c r="C2005" s="33"/>
      <c r="D2005" s="33"/>
      <c r="E2005" s="33"/>
      <c r="F2005" s="33"/>
      <c r="G2005" s="33"/>
      <c r="H2005" s="33"/>
      <c r="I2005" s="33"/>
      <c r="J2005" s="33"/>
      <c r="K2005" s="33"/>
      <c r="L2005" s="104">
        <v>3410.45</v>
      </c>
      <c r="M2005" s="104">
        <v>3410.45</v>
      </c>
      <c r="N2005" s="104">
        <v>3410.45</v>
      </c>
      <c r="O2005" s="34">
        <v>3410.45</v>
      </c>
      <c r="P2005" s="34">
        <v>3410.45</v>
      </c>
      <c r="Q2005" s="34">
        <v>3410.45</v>
      </c>
      <c r="R2005" s="34">
        <v>3410.45</v>
      </c>
      <c r="S2005" s="34">
        <v>3410.45</v>
      </c>
    </row>
    <row r="2006" spans="1:19">
      <c r="B2006" s="5">
        <v>2014</v>
      </c>
      <c r="C2006" s="33"/>
      <c r="D2006" s="33"/>
      <c r="E2006" s="33"/>
      <c r="F2006" s="33"/>
      <c r="G2006" s="33"/>
      <c r="H2006" s="33"/>
      <c r="I2006" s="33"/>
      <c r="J2006" s="33"/>
      <c r="K2006" s="104">
        <v>3112.75</v>
      </c>
      <c r="L2006" s="104">
        <v>3112.75</v>
      </c>
      <c r="M2006" s="104">
        <v>3112.75</v>
      </c>
      <c r="N2006" s="104">
        <v>3112.75</v>
      </c>
      <c r="O2006" s="34">
        <v>3112.75</v>
      </c>
      <c r="P2006" s="34">
        <v>3112.75</v>
      </c>
      <c r="Q2006" s="34">
        <v>3112.75</v>
      </c>
      <c r="R2006" s="34">
        <v>3112.75</v>
      </c>
      <c r="S2006" s="34">
        <v>3112.75</v>
      </c>
    </row>
    <row r="2007" spans="1:19">
      <c r="B2007" s="5">
        <v>2013</v>
      </c>
      <c r="C2007" s="33"/>
      <c r="D2007" s="33"/>
      <c r="E2007" s="33"/>
      <c r="F2007" s="33"/>
      <c r="G2007" s="33"/>
      <c r="H2007" s="33"/>
      <c r="I2007" s="33"/>
      <c r="J2007" s="104">
        <v>91783.679999999993</v>
      </c>
      <c r="K2007" s="104">
        <v>91783.679999999993</v>
      </c>
      <c r="L2007" s="104">
        <v>91783.679999999993</v>
      </c>
      <c r="M2007" s="104">
        <v>91783.679999999993</v>
      </c>
      <c r="N2007" s="104">
        <v>91783.679999999993</v>
      </c>
      <c r="O2007" s="34">
        <v>91783.680000000008</v>
      </c>
      <c r="P2007" s="34">
        <v>91783.680000000008</v>
      </c>
      <c r="Q2007" s="34">
        <v>91783.680000000008</v>
      </c>
      <c r="R2007" s="34">
        <v>91783.680000000008</v>
      </c>
      <c r="S2007" s="34">
        <v>91783.680000000008</v>
      </c>
    </row>
    <row r="2008" spans="1:19">
      <c r="B2008" s="5">
        <v>2012</v>
      </c>
      <c r="C2008" s="33"/>
      <c r="D2008" s="33"/>
      <c r="E2008" s="33"/>
      <c r="F2008" s="33"/>
      <c r="G2008" s="33"/>
      <c r="H2008" s="33"/>
      <c r="I2008" s="104"/>
      <c r="J2008" s="104"/>
      <c r="K2008" s="104"/>
      <c r="L2008" s="104"/>
      <c r="M2008" s="104"/>
      <c r="N2008" s="104"/>
      <c r="O2008" s="34"/>
      <c r="P2008" s="34"/>
      <c r="Q2008" s="34"/>
      <c r="R2008" s="34"/>
      <c r="S2008" s="34"/>
    </row>
    <row r="2009" spans="1:19">
      <c r="B2009" s="5">
        <v>2011</v>
      </c>
      <c r="C2009" s="33"/>
      <c r="D2009" s="33"/>
      <c r="E2009" s="33"/>
      <c r="F2009" s="33"/>
      <c r="G2009" s="33"/>
      <c r="H2009" s="104">
        <v>270</v>
      </c>
      <c r="I2009" s="104">
        <v>270</v>
      </c>
      <c r="J2009" s="104">
        <v>270</v>
      </c>
      <c r="K2009" s="104">
        <v>270</v>
      </c>
      <c r="L2009" s="104">
        <v>270</v>
      </c>
      <c r="M2009" s="104">
        <v>270</v>
      </c>
      <c r="N2009" s="104">
        <v>270</v>
      </c>
      <c r="O2009" s="34">
        <v>270</v>
      </c>
      <c r="P2009" s="34">
        <v>270</v>
      </c>
      <c r="Q2009" s="34">
        <v>270</v>
      </c>
      <c r="R2009" s="34">
        <v>270</v>
      </c>
      <c r="S2009" s="34">
        <v>270</v>
      </c>
    </row>
    <row r="2010" spans="1:19">
      <c r="B2010" s="5">
        <v>2010</v>
      </c>
      <c r="C2010" s="33"/>
      <c r="D2010" s="33"/>
      <c r="E2010" s="33"/>
      <c r="F2010" s="33"/>
      <c r="G2010" s="104">
        <v>4148.16</v>
      </c>
      <c r="H2010" s="104">
        <v>4148.16</v>
      </c>
      <c r="I2010" s="104">
        <v>4148.16</v>
      </c>
      <c r="J2010" s="104">
        <v>4148.16</v>
      </c>
      <c r="K2010" s="104">
        <v>4148.16</v>
      </c>
      <c r="L2010" s="104">
        <v>4148.16</v>
      </c>
      <c r="M2010" s="104">
        <v>4148.16</v>
      </c>
      <c r="N2010" s="104">
        <v>4148.16</v>
      </c>
      <c r="O2010" s="34">
        <v>4148.16</v>
      </c>
      <c r="P2010" s="34">
        <v>4148.16</v>
      </c>
      <c r="Q2010" s="34">
        <v>4148.16</v>
      </c>
      <c r="R2010" s="34">
        <v>4148.16</v>
      </c>
      <c r="S2010" s="34">
        <v>4148.16</v>
      </c>
    </row>
    <row r="2011" spans="1:19">
      <c r="B2011" s="5">
        <v>2009</v>
      </c>
      <c r="C2011" s="33"/>
      <c r="D2011" s="33"/>
      <c r="E2011" s="33"/>
      <c r="F2011" s="104"/>
      <c r="G2011" s="104"/>
      <c r="H2011" s="104"/>
      <c r="I2011" s="104"/>
      <c r="J2011" s="104"/>
      <c r="K2011" s="104"/>
      <c r="L2011" s="104"/>
      <c r="M2011" s="104"/>
      <c r="N2011" s="104"/>
      <c r="O2011" s="34"/>
      <c r="P2011" s="34"/>
      <c r="Q2011" s="34"/>
      <c r="R2011" s="34"/>
      <c r="S2011" s="34"/>
    </row>
    <row r="2012" spans="1:19">
      <c r="B2012" s="5">
        <v>2008</v>
      </c>
      <c r="C2012" s="33"/>
      <c r="D2012" s="33"/>
      <c r="E2012" s="104"/>
      <c r="F2012" s="104"/>
      <c r="G2012" s="104"/>
      <c r="H2012" s="104"/>
      <c r="I2012" s="104"/>
      <c r="J2012" s="104"/>
      <c r="K2012" s="104"/>
      <c r="L2012" s="104"/>
      <c r="M2012" s="104"/>
      <c r="N2012" s="104"/>
      <c r="O2012" s="34"/>
      <c r="P2012" s="34"/>
      <c r="Q2012" s="34"/>
      <c r="R2012" s="34"/>
      <c r="S2012" s="34"/>
    </row>
    <row r="2013" spans="1:19">
      <c r="B2013" s="5">
        <v>2007</v>
      </c>
      <c r="C2013" s="33"/>
      <c r="D2013" s="104">
        <v>31029.97</v>
      </c>
      <c r="E2013" s="104">
        <v>31029.97</v>
      </c>
      <c r="F2013" s="104">
        <v>31029.97</v>
      </c>
      <c r="G2013" s="104">
        <v>31029.97</v>
      </c>
      <c r="H2013" s="104">
        <v>31029.97</v>
      </c>
      <c r="I2013" s="104">
        <v>31029.97</v>
      </c>
      <c r="J2013" s="104">
        <v>31029.97</v>
      </c>
      <c r="K2013" s="104">
        <v>31029.97</v>
      </c>
      <c r="L2013" s="104">
        <v>31029.97</v>
      </c>
      <c r="M2013" s="104">
        <v>31029.97</v>
      </c>
      <c r="N2013" s="104">
        <v>31029.97</v>
      </c>
      <c r="O2013" s="34">
        <v>31029.97</v>
      </c>
      <c r="P2013" s="34">
        <v>31029.97</v>
      </c>
      <c r="Q2013" s="34">
        <v>31029.97</v>
      </c>
      <c r="R2013" s="34">
        <v>31029.97</v>
      </c>
      <c r="S2013" s="34">
        <v>31029.97</v>
      </c>
    </row>
    <row r="2014" spans="1:19">
      <c r="B2014" s="5">
        <v>2006</v>
      </c>
      <c r="C2014" s="34">
        <v>20785.38</v>
      </c>
      <c r="D2014" s="104">
        <v>20785.38</v>
      </c>
      <c r="E2014" s="104">
        <v>20785.38</v>
      </c>
      <c r="F2014" s="104">
        <v>20785.38</v>
      </c>
      <c r="G2014" s="104">
        <v>20785.38</v>
      </c>
      <c r="H2014" s="104">
        <v>20785.38</v>
      </c>
      <c r="I2014" s="104">
        <v>20785.38</v>
      </c>
      <c r="J2014" s="104">
        <v>20785.38</v>
      </c>
      <c r="K2014" s="104">
        <v>20785.38</v>
      </c>
      <c r="L2014" s="104">
        <v>20785.38</v>
      </c>
      <c r="M2014" s="104">
        <v>20785.38</v>
      </c>
      <c r="N2014" s="104">
        <v>20785.38</v>
      </c>
      <c r="O2014" s="34">
        <v>20785.38</v>
      </c>
      <c r="P2014" s="34">
        <v>20785.38</v>
      </c>
      <c r="Q2014" s="34">
        <v>20785.38</v>
      </c>
      <c r="R2014" s="34">
        <v>20785.38</v>
      </c>
      <c r="S2014" s="34">
        <v>20785.38</v>
      </c>
    </row>
    <row r="2015" spans="1:19">
      <c r="B2015" s="5">
        <v>2005</v>
      </c>
      <c r="C2015" s="34">
        <v>21945.81</v>
      </c>
      <c r="D2015" s="104">
        <v>21945.81</v>
      </c>
      <c r="E2015" s="104">
        <v>21945.81</v>
      </c>
      <c r="F2015" s="104">
        <v>21945.81</v>
      </c>
      <c r="G2015" s="104">
        <v>21945.81</v>
      </c>
      <c r="H2015" s="104">
        <v>21945.81</v>
      </c>
      <c r="I2015" s="104">
        <v>21945.81</v>
      </c>
      <c r="J2015" s="104">
        <v>21945.81</v>
      </c>
      <c r="K2015" s="104">
        <v>21945.81</v>
      </c>
      <c r="L2015" s="104">
        <v>21945.81</v>
      </c>
      <c r="M2015" s="104">
        <v>21945.81</v>
      </c>
      <c r="N2015" s="104">
        <v>21945.81</v>
      </c>
      <c r="O2015" s="34">
        <v>21945.809999999998</v>
      </c>
      <c r="P2015" s="34">
        <v>21945.809999999998</v>
      </c>
      <c r="Q2015" s="34">
        <v>21945.809999999998</v>
      </c>
      <c r="R2015" s="34">
        <v>21945.809999999998</v>
      </c>
      <c r="S2015" s="34">
        <v>21945.809999999998</v>
      </c>
    </row>
    <row r="2016" spans="1:19">
      <c r="B2016" s="5">
        <v>2004</v>
      </c>
      <c r="C2016" s="34">
        <v>69136</v>
      </c>
      <c r="D2016" s="104">
        <v>69136</v>
      </c>
      <c r="E2016" s="104">
        <v>69136</v>
      </c>
      <c r="F2016" s="104">
        <v>69136</v>
      </c>
      <c r="G2016" s="104">
        <v>69136</v>
      </c>
      <c r="H2016" s="104">
        <v>69135.5</v>
      </c>
      <c r="I2016" s="104">
        <v>69135.5</v>
      </c>
      <c r="J2016" s="104">
        <v>69135.5</v>
      </c>
      <c r="K2016" s="104">
        <v>69135.5</v>
      </c>
      <c r="L2016" s="104">
        <v>69135.5</v>
      </c>
      <c r="M2016" s="104">
        <v>69135.5</v>
      </c>
      <c r="N2016" s="104">
        <v>69135.5</v>
      </c>
      <c r="O2016" s="34">
        <v>69135.5</v>
      </c>
      <c r="P2016" s="34">
        <v>69135.5</v>
      </c>
      <c r="Q2016" s="34">
        <v>69135.5</v>
      </c>
      <c r="R2016" s="34">
        <v>69135.5</v>
      </c>
      <c r="S2016" s="34">
        <v>69135.5</v>
      </c>
    </row>
    <row r="2017" spans="2:19">
      <c r="B2017" s="5">
        <v>2003</v>
      </c>
      <c r="C2017" s="34">
        <v>27620</v>
      </c>
      <c r="D2017" s="104">
        <v>27620</v>
      </c>
      <c r="E2017" s="104">
        <v>27620</v>
      </c>
      <c r="F2017" s="104">
        <v>27620</v>
      </c>
      <c r="G2017" s="104">
        <v>27620</v>
      </c>
      <c r="H2017" s="104">
        <v>27620.32</v>
      </c>
      <c r="I2017" s="104">
        <v>27620.32</v>
      </c>
      <c r="J2017" s="104">
        <v>27620.32</v>
      </c>
      <c r="K2017" s="104">
        <v>27620.32</v>
      </c>
      <c r="L2017" s="104">
        <v>27620.32</v>
      </c>
      <c r="M2017" s="104">
        <v>27620.32</v>
      </c>
      <c r="N2017" s="104">
        <v>27620.32</v>
      </c>
      <c r="O2017" s="34">
        <v>27620.32</v>
      </c>
      <c r="P2017" s="34">
        <v>27620.32</v>
      </c>
      <c r="Q2017" s="34">
        <v>27620.32</v>
      </c>
      <c r="R2017" s="34">
        <v>27620.32</v>
      </c>
      <c r="S2017" s="34">
        <v>27620.32</v>
      </c>
    </row>
    <row r="2018" spans="2:19">
      <c r="B2018" s="5">
        <v>2002</v>
      </c>
      <c r="C2018" s="34">
        <v>57908</v>
      </c>
      <c r="D2018" s="104">
        <v>57908</v>
      </c>
      <c r="E2018" s="104">
        <v>57908</v>
      </c>
      <c r="F2018" s="104">
        <v>57908</v>
      </c>
      <c r="G2018" s="104">
        <v>57908</v>
      </c>
      <c r="H2018" s="104">
        <v>57907.97</v>
      </c>
      <c r="I2018" s="104">
        <v>57907.97</v>
      </c>
      <c r="J2018" s="104">
        <v>57907.97</v>
      </c>
      <c r="K2018" s="104">
        <v>57907.97</v>
      </c>
      <c r="L2018" s="104">
        <v>57907.97</v>
      </c>
      <c r="M2018" s="104">
        <v>57907.97</v>
      </c>
      <c r="N2018" s="104">
        <v>57907.97</v>
      </c>
      <c r="O2018" s="34">
        <v>57907.97</v>
      </c>
      <c r="P2018" s="34">
        <v>57907.97</v>
      </c>
      <c r="Q2018" s="34">
        <v>57907.97</v>
      </c>
      <c r="R2018" s="34">
        <v>57907.97</v>
      </c>
      <c r="S2018" s="34">
        <v>57907.97</v>
      </c>
    </row>
    <row r="2019" spans="2:19">
      <c r="B2019" s="5">
        <v>2001</v>
      </c>
      <c r="C2019" s="34">
        <v>49153</v>
      </c>
      <c r="D2019" s="104">
        <v>49153</v>
      </c>
      <c r="E2019" s="104">
        <v>49153</v>
      </c>
      <c r="F2019" s="104">
        <v>49153</v>
      </c>
      <c r="G2019" s="104">
        <v>49153</v>
      </c>
      <c r="H2019" s="104">
        <v>49152.6</v>
      </c>
      <c r="I2019" s="104">
        <v>49152.6</v>
      </c>
      <c r="J2019" s="104">
        <v>49152.6</v>
      </c>
      <c r="K2019" s="104">
        <v>49152.6</v>
      </c>
      <c r="L2019" s="104">
        <v>49152.6</v>
      </c>
      <c r="M2019" s="104">
        <v>49152.6</v>
      </c>
      <c r="N2019" s="104">
        <v>49152.6</v>
      </c>
      <c r="O2019" s="34">
        <v>49152.599999999991</v>
      </c>
      <c r="P2019" s="34">
        <v>49152.599999999991</v>
      </c>
      <c r="Q2019" s="34">
        <v>49152.599999999991</v>
      </c>
      <c r="R2019" s="34">
        <v>49152.599999999991</v>
      </c>
      <c r="S2019" s="34">
        <v>49152.599999999991</v>
      </c>
    </row>
    <row r="2020" spans="2:19">
      <c r="B2020" s="5">
        <v>2000</v>
      </c>
      <c r="C2020" s="34">
        <v>5728</v>
      </c>
      <c r="D2020" s="104">
        <v>5728</v>
      </c>
      <c r="E2020" s="104">
        <v>5728</v>
      </c>
      <c r="F2020" s="104">
        <v>5728</v>
      </c>
      <c r="G2020" s="104">
        <v>5728</v>
      </c>
      <c r="H2020" s="104">
        <v>5727.58</v>
      </c>
      <c r="I2020" s="104">
        <v>5727.58</v>
      </c>
      <c r="J2020" s="104">
        <v>5727.58</v>
      </c>
      <c r="K2020" s="104">
        <v>5727.58</v>
      </c>
      <c r="L2020" s="104">
        <v>5727.58</v>
      </c>
      <c r="M2020" s="104">
        <v>5727.58</v>
      </c>
      <c r="N2020" s="104">
        <v>5727.58</v>
      </c>
      <c r="O2020" s="34">
        <v>5727.58</v>
      </c>
      <c r="P2020" s="34">
        <v>5727.58</v>
      </c>
      <c r="Q2020" s="34">
        <v>5727.58</v>
      </c>
      <c r="R2020" s="34">
        <v>5727.58</v>
      </c>
      <c r="S2020" s="34">
        <v>5727.58</v>
      </c>
    </row>
    <row r="2021" spans="2:19">
      <c r="B2021" s="5">
        <v>1999</v>
      </c>
      <c r="C2021" s="34">
        <v>50352</v>
      </c>
      <c r="D2021" s="104">
        <v>50352</v>
      </c>
      <c r="E2021" s="104">
        <v>50352</v>
      </c>
      <c r="F2021" s="104">
        <v>50352</v>
      </c>
      <c r="G2021" s="104">
        <v>50352</v>
      </c>
      <c r="H2021" s="104">
        <v>50351.83</v>
      </c>
      <c r="I2021" s="104">
        <v>50351.83</v>
      </c>
      <c r="J2021" s="104">
        <v>50351.83</v>
      </c>
      <c r="K2021" s="104">
        <v>50351.83</v>
      </c>
      <c r="L2021" s="104">
        <v>50351.83</v>
      </c>
      <c r="M2021" s="104">
        <v>50351.83</v>
      </c>
      <c r="N2021" s="104">
        <v>50351.83</v>
      </c>
      <c r="O2021" s="34">
        <v>50351.83</v>
      </c>
      <c r="P2021" s="34">
        <v>50351.83</v>
      </c>
      <c r="Q2021" s="34">
        <v>50351.83</v>
      </c>
      <c r="R2021" s="34">
        <v>50351.83</v>
      </c>
      <c r="S2021" s="34">
        <v>50351.83</v>
      </c>
    </row>
    <row r="2022" spans="2:19">
      <c r="B2022" s="5">
        <v>1998</v>
      </c>
      <c r="C2022" s="34">
        <v>141294</v>
      </c>
      <c r="D2022" s="104">
        <v>141294</v>
      </c>
      <c r="E2022" s="104">
        <v>141294</v>
      </c>
      <c r="F2022" s="104">
        <v>141294</v>
      </c>
      <c r="G2022" s="104">
        <v>141294</v>
      </c>
      <c r="H2022" s="104">
        <v>141294.17000000001</v>
      </c>
      <c r="I2022" s="104">
        <v>141294.17000000001</v>
      </c>
      <c r="J2022" s="104">
        <v>141294.17000000001</v>
      </c>
      <c r="K2022" s="104">
        <v>141294.17000000001</v>
      </c>
      <c r="L2022" s="104">
        <v>141294.17000000001</v>
      </c>
      <c r="M2022" s="104">
        <v>141294.17000000001</v>
      </c>
      <c r="N2022" s="104">
        <v>141294.17000000001</v>
      </c>
      <c r="O2022" s="34">
        <v>141294.16999999998</v>
      </c>
      <c r="P2022" s="34">
        <v>141294.16999999998</v>
      </c>
      <c r="Q2022" s="34">
        <v>141294.16999999998</v>
      </c>
      <c r="R2022" s="34">
        <v>141294.16999999998</v>
      </c>
      <c r="S2022" s="34">
        <v>141294.16999999998</v>
      </c>
    </row>
    <row r="2023" spans="2:19">
      <c r="B2023" s="5">
        <v>1997</v>
      </c>
      <c r="C2023" s="34"/>
      <c r="D2023" s="104"/>
      <c r="E2023" s="104"/>
      <c r="F2023" s="104"/>
      <c r="G2023" s="104"/>
      <c r="H2023" s="104"/>
      <c r="I2023" s="104"/>
      <c r="J2023" s="104"/>
      <c r="K2023" s="104"/>
      <c r="L2023" s="104"/>
      <c r="M2023" s="104"/>
      <c r="N2023" s="104"/>
      <c r="O2023" s="34"/>
      <c r="P2023" s="34"/>
      <c r="Q2023" s="34"/>
      <c r="R2023" s="34"/>
      <c r="S2023" s="34"/>
    </row>
    <row r="2024" spans="2:19">
      <c r="B2024" s="5">
        <v>1996</v>
      </c>
      <c r="C2024" s="34">
        <v>110299</v>
      </c>
      <c r="D2024" s="104">
        <v>110299</v>
      </c>
      <c r="E2024" s="104">
        <v>110299</v>
      </c>
      <c r="F2024" s="104">
        <v>110299</v>
      </c>
      <c r="G2024" s="104">
        <v>110299</v>
      </c>
      <c r="H2024" s="104">
        <v>110299.11</v>
      </c>
      <c r="I2024" s="104">
        <v>110299.11</v>
      </c>
      <c r="J2024" s="104">
        <v>110299.11</v>
      </c>
      <c r="K2024" s="104">
        <v>110299.11</v>
      </c>
      <c r="L2024" s="104">
        <v>110299.11</v>
      </c>
      <c r="M2024" s="104">
        <v>110299.11</v>
      </c>
      <c r="N2024" s="104">
        <v>110299.11</v>
      </c>
      <c r="O2024" s="34">
        <v>110299.111882716</v>
      </c>
      <c r="P2024" s="34">
        <v>110299.111882716</v>
      </c>
      <c r="Q2024" s="34">
        <v>110299.111882716</v>
      </c>
      <c r="R2024" s="34">
        <v>110299.111882716</v>
      </c>
      <c r="S2024" s="34">
        <v>110299.111882716</v>
      </c>
    </row>
    <row r="2025" spans="2:19">
      <c r="B2025" s="5">
        <v>1995</v>
      </c>
      <c r="C2025" s="34">
        <v>90818</v>
      </c>
      <c r="D2025" s="104">
        <v>90818</v>
      </c>
      <c r="E2025" s="104">
        <v>90818</v>
      </c>
      <c r="F2025" s="104">
        <v>90818</v>
      </c>
      <c r="G2025" s="104">
        <v>90818</v>
      </c>
      <c r="H2025" s="104">
        <v>90815.57</v>
      </c>
      <c r="I2025" s="104">
        <v>90815.57</v>
      </c>
      <c r="J2025" s="104">
        <v>90815.57</v>
      </c>
      <c r="K2025" s="104">
        <v>90815.57</v>
      </c>
      <c r="L2025" s="104">
        <v>90815.57</v>
      </c>
      <c r="M2025" s="104">
        <v>90815.57</v>
      </c>
      <c r="N2025" s="104">
        <v>90815.57</v>
      </c>
      <c r="O2025" s="34">
        <v>90815.565205761304</v>
      </c>
      <c r="P2025" s="34">
        <v>90815.565205761304</v>
      </c>
      <c r="Q2025" s="34">
        <v>90815.565205761304</v>
      </c>
      <c r="R2025" s="34">
        <v>90815.565205761304</v>
      </c>
      <c r="S2025" s="34">
        <v>90815.565205761304</v>
      </c>
    </row>
    <row r="2026" spans="2:19">
      <c r="B2026" s="5">
        <v>1994</v>
      </c>
      <c r="C2026" s="34">
        <v>67400</v>
      </c>
      <c r="D2026" s="104">
        <v>67400</v>
      </c>
      <c r="E2026" s="104">
        <v>67400</v>
      </c>
      <c r="F2026" s="104">
        <v>67400</v>
      </c>
      <c r="G2026" s="104">
        <v>67400</v>
      </c>
      <c r="H2026" s="104">
        <v>67400.37</v>
      </c>
      <c r="I2026" s="104">
        <v>67400.37</v>
      </c>
      <c r="J2026" s="104">
        <v>67400.37</v>
      </c>
      <c r="K2026" s="104">
        <v>67400.37</v>
      </c>
      <c r="L2026" s="104">
        <v>67400.37</v>
      </c>
      <c r="M2026" s="104">
        <v>67400.37</v>
      </c>
      <c r="N2026" s="104">
        <v>67400.37</v>
      </c>
      <c r="O2026" s="34">
        <v>67400.374855967093</v>
      </c>
      <c r="P2026" s="34">
        <v>67400.374855967093</v>
      </c>
      <c r="Q2026" s="34">
        <v>67400.374855967093</v>
      </c>
      <c r="R2026" s="34">
        <v>67400.374855967093</v>
      </c>
      <c r="S2026" s="34">
        <v>67400.374855967093</v>
      </c>
    </row>
    <row r="2027" spans="2:19">
      <c r="B2027" s="5">
        <v>1993</v>
      </c>
      <c r="C2027" s="34">
        <v>96108</v>
      </c>
      <c r="D2027" s="104">
        <v>96108</v>
      </c>
      <c r="E2027" s="104">
        <v>96108</v>
      </c>
      <c r="F2027" s="104">
        <v>96108</v>
      </c>
      <c r="G2027" s="104">
        <v>96108</v>
      </c>
      <c r="H2027" s="104">
        <v>96108.26</v>
      </c>
      <c r="I2027" s="104">
        <v>96108.26</v>
      </c>
      <c r="J2027" s="104">
        <v>96108.26</v>
      </c>
      <c r="K2027" s="104">
        <v>96108.26</v>
      </c>
      <c r="L2027" s="104">
        <v>96108.26</v>
      </c>
      <c r="M2027" s="104">
        <v>96108.26</v>
      </c>
      <c r="N2027" s="104">
        <v>96108.26</v>
      </c>
      <c r="O2027" s="34">
        <v>96108.259722222196</v>
      </c>
      <c r="P2027" s="34">
        <v>96108.259722222196</v>
      </c>
      <c r="Q2027" s="34">
        <v>96108.259722222196</v>
      </c>
      <c r="R2027" s="34">
        <v>96108.259722222196</v>
      </c>
      <c r="S2027" s="34">
        <v>96108.259722222196</v>
      </c>
    </row>
    <row r="2028" spans="2:19">
      <c r="B2028" s="5">
        <v>1992</v>
      </c>
      <c r="C2028" s="34">
        <v>45990</v>
      </c>
      <c r="D2028" s="104">
        <v>45990</v>
      </c>
      <c r="E2028" s="104">
        <v>45990</v>
      </c>
      <c r="F2028" s="104">
        <v>45990</v>
      </c>
      <c r="G2028" s="104">
        <v>45990</v>
      </c>
      <c r="H2028" s="104">
        <v>45990.38</v>
      </c>
      <c r="I2028" s="104">
        <v>45990.38</v>
      </c>
      <c r="J2028" s="104">
        <v>45990.38</v>
      </c>
      <c r="K2028" s="104">
        <v>45990.38</v>
      </c>
      <c r="L2028" s="104">
        <v>45990.38</v>
      </c>
      <c r="M2028" s="104">
        <v>45990.38</v>
      </c>
      <c r="N2028" s="104">
        <v>45990.38</v>
      </c>
      <c r="O2028" s="34">
        <v>45990.380658436203</v>
      </c>
      <c r="P2028" s="34">
        <v>45990.380658436203</v>
      </c>
      <c r="Q2028" s="34">
        <v>45990.380658436203</v>
      </c>
      <c r="R2028" s="34">
        <v>45990.380658436203</v>
      </c>
      <c r="S2028" s="34">
        <v>45990.380658436203</v>
      </c>
    </row>
    <row r="2029" spans="2:19">
      <c r="B2029" s="5">
        <v>1991</v>
      </c>
      <c r="C2029" s="34">
        <v>149752</v>
      </c>
      <c r="D2029" s="104">
        <v>149752</v>
      </c>
      <c r="E2029" s="104">
        <v>149752</v>
      </c>
      <c r="F2029" s="104">
        <v>149752</v>
      </c>
      <c r="G2029" s="104">
        <v>149752</v>
      </c>
      <c r="H2029" s="104">
        <v>149751.71</v>
      </c>
      <c r="I2029" s="104">
        <v>149751.71</v>
      </c>
      <c r="J2029" s="104">
        <v>149751.71</v>
      </c>
      <c r="K2029" s="104">
        <v>149751.71</v>
      </c>
      <c r="L2029" s="104">
        <v>149751.71</v>
      </c>
      <c r="M2029" s="104">
        <v>149751.71</v>
      </c>
      <c r="N2029" s="104">
        <v>149751.71</v>
      </c>
      <c r="O2029" s="34">
        <v>149751.713065844</v>
      </c>
      <c r="P2029" s="34">
        <v>149751.713065844</v>
      </c>
      <c r="Q2029" s="34">
        <v>149751.713065844</v>
      </c>
      <c r="R2029" s="34">
        <v>149751.713065844</v>
      </c>
      <c r="S2029" s="34">
        <v>149751.713065844</v>
      </c>
    </row>
    <row r="2030" spans="2:19">
      <c r="B2030" s="5">
        <v>1990</v>
      </c>
      <c r="C2030" s="34"/>
      <c r="D2030" s="104"/>
      <c r="E2030" s="104"/>
      <c r="F2030" s="104"/>
      <c r="G2030" s="104"/>
      <c r="H2030" s="104"/>
      <c r="I2030" s="104"/>
      <c r="J2030" s="104"/>
      <c r="K2030" s="104"/>
      <c r="L2030" s="104"/>
      <c r="M2030" s="104"/>
      <c r="N2030" s="104"/>
      <c r="O2030" s="34"/>
      <c r="P2030" s="34"/>
      <c r="Q2030" s="34"/>
      <c r="R2030" s="34"/>
      <c r="S2030" s="34"/>
    </row>
    <row r="2031" spans="2:19">
      <c r="B2031" s="5">
        <v>1989</v>
      </c>
      <c r="C2031" s="34"/>
      <c r="D2031" s="104"/>
      <c r="E2031" s="104"/>
      <c r="F2031" s="104"/>
      <c r="G2031" s="104"/>
      <c r="H2031" s="104"/>
      <c r="I2031" s="104"/>
      <c r="J2031" s="104"/>
      <c r="K2031" s="104"/>
      <c r="L2031" s="104"/>
      <c r="M2031" s="104"/>
      <c r="N2031" s="104"/>
      <c r="O2031" s="34"/>
      <c r="P2031" s="34"/>
      <c r="Q2031" s="34"/>
      <c r="R2031" s="34"/>
      <c r="S2031" s="34"/>
    </row>
    <row r="2032" spans="2:19">
      <c r="B2032" s="5">
        <v>1988</v>
      </c>
      <c r="C2032" s="34">
        <v>73292</v>
      </c>
      <c r="D2032" s="104">
        <v>73292</v>
      </c>
      <c r="E2032" s="104">
        <v>73292</v>
      </c>
      <c r="F2032" s="104">
        <v>73292</v>
      </c>
      <c r="G2032" s="104">
        <v>73292</v>
      </c>
      <c r="H2032" s="104">
        <v>73292.14</v>
      </c>
      <c r="I2032" s="104">
        <v>73292.14</v>
      </c>
      <c r="J2032" s="104">
        <v>73292.14</v>
      </c>
      <c r="K2032" s="104">
        <v>73292.14</v>
      </c>
      <c r="L2032" s="104">
        <v>73292.14</v>
      </c>
      <c r="M2032" s="104">
        <v>73292.14</v>
      </c>
      <c r="N2032" s="104">
        <v>73292.14</v>
      </c>
      <c r="O2032" s="34">
        <v>73292.138518518506</v>
      </c>
      <c r="P2032" s="34">
        <v>73292.138518518506</v>
      </c>
      <c r="Q2032" s="34">
        <v>73292.138518518506</v>
      </c>
      <c r="R2032" s="34">
        <v>73292.138518518506</v>
      </c>
      <c r="S2032" s="34">
        <v>73292.138518518506</v>
      </c>
    </row>
    <row r="2033" spans="2:19">
      <c r="B2033" s="5">
        <v>1987</v>
      </c>
      <c r="C2033" s="34"/>
      <c r="D2033" s="104"/>
      <c r="E2033" s="104"/>
      <c r="F2033" s="104"/>
      <c r="G2033" s="104"/>
      <c r="H2033" s="104"/>
      <c r="I2033" s="104"/>
      <c r="J2033" s="104"/>
      <c r="K2033" s="104"/>
      <c r="L2033" s="104"/>
      <c r="M2033" s="104"/>
      <c r="N2033" s="104"/>
      <c r="O2033" s="34"/>
      <c r="P2033" s="34"/>
      <c r="Q2033" s="34"/>
      <c r="R2033" s="34"/>
      <c r="S2033" s="34"/>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c r="D2035" s="104"/>
      <c r="E2035" s="104"/>
      <c r="F2035" s="104"/>
      <c r="G2035" s="104"/>
      <c r="H2035" s="104"/>
      <c r="I2035" s="104"/>
      <c r="J2035" s="104"/>
      <c r="K2035" s="104"/>
      <c r="L2035" s="104"/>
      <c r="M2035" s="104"/>
      <c r="N2035" s="104"/>
      <c r="O2035" s="34"/>
      <c r="P2035" s="34"/>
      <c r="Q2035" s="34"/>
      <c r="R2035" s="34"/>
      <c r="S2035" s="34"/>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c r="D2037" s="104"/>
      <c r="E2037" s="104"/>
      <c r="F2037" s="104"/>
      <c r="G2037" s="104"/>
      <c r="H2037" s="104"/>
      <c r="I2037" s="104"/>
      <c r="J2037" s="104"/>
      <c r="K2037" s="104"/>
      <c r="L2037" s="104"/>
      <c r="M2037" s="104"/>
      <c r="N2037" s="104"/>
      <c r="O2037" s="34"/>
      <c r="P2037" s="34"/>
      <c r="Q2037" s="34"/>
      <c r="R2037" s="34"/>
      <c r="S2037" s="34"/>
    </row>
    <row r="2038" spans="2:19">
      <c r="B2038" s="5">
        <v>1982</v>
      </c>
      <c r="C2038" s="34">
        <v>135391</v>
      </c>
      <c r="D2038" s="104">
        <v>135391</v>
      </c>
      <c r="E2038" s="104">
        <v>135391</v>
      </c>
      <c r="F2038" s="104">
        <v>135391</v>
      </c>
      <c r="G2038" s="104">
        <v>135391</v>
      </c>
      <c r="H2038" s="104">
        <v>135391.45000000001</v>
      </c>
      <c r="I2038" s="104">
        <v>135391.45000000001</v>
      </c>
      <c r="J2038" s="104">
        <v>135391.45000000001</v>
      </c>
      <c r="K2038" s="104">
        <v>135391.45000000001</v>
      </c>
      <c r="L2038" s="104">
        <v>135391.45000000001</v>
      </c>
      <c r="M2038" s="104">
        <v>135391.45000000001</v>
      </c>
      <c r="N2038" s="104">
        <v>135391.45000000001</v>
      </c>
      <c r="O2038" s="34">
        <v>135391.449320988</v>
      </c>
      <c r="P2038" s="34">
        <v>135391.449320988</v>
      </c>
      <c r="Q2038" s="34">
        <v>135391.449320988</v>
      </c>
      <c r="R2038" s="34">
        <v>135391.449320988</v>
      </c>
      <c r="S2038" s="34">
        <v>135391.449320988</v>
      </c>
    </row>
    <row r="2039" spans="2:19">
      <c r="B2039" s="5">
        <v>1981</v>
      </c>
      <c r="C2039" s="34"/>
      <c r="D2039" s="104"/>
      <c r="E2039" s="104"/>
      <c r="F2039" s="104"/>
      <c r="G2039" s="104"/>
      <c r="H2039" s="104"/>
      <c r="I2039" s="104"/>
      <c r="J2039" s="104"/>
      <c r="K2039" s="104"/>
      <c r="L2039" s="104"/>
      <c r="M2039" s="104"/>
      <c r="N2039" s="104"/>
      <c r="O2039" s="34"/>
      <c r="P2039" s="34"/>
      <c r="Q2039" s="34"/>
      <c r="R2039" s="34"/>
      <c r="S2039" s="34"/>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c r="D2041" s="104"/>
      <c r="E2041" s="104"/>
      <c r="F2041" s="104"/>
      <c r="G2041" s="104"/>
      <c r="H2041" s="104"/>
      <c r="I2041" s="104"/>
      <c r="J2041" s="104"/>
      <c r="K2041" s="104"/>
      <c r="L2041" s="104"/>
      <c r="M2041" s="104"/>
      <c r="N2041" s="104"/>
      <c r="O2041" s="34"/>
      <c r="P2041" s="34"/>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c r="D2044" s="104"/>
      <c r="E2044" s="104"/>
      <c r="F2044" s="104"/>
      <c r="G2044" s="104"/>
      <c r="H2044" s="104"/>
      <c r="I2044" s="104"/>
      <c r="J2044" s="104"/>
      <c r="K2044" s="104"/>
      <c r="L2044" s="104"/>
      <c r="M2044" s="104"/>
      <c r="N2044" s="104"/>
      <c r="O2044" s="34"/>
      <c r="P2044" s="34"/>
      <c r="Q2044" s="34"/>
      <c r="R2044" s="34"/>
      <c r="S2044" s="34"/>
    </row>
    <row r="2045" spans="2:19">
      <c r="B2045" s="5">
        <v>1975</v>
      </c>
      <c r="C2045" s="34"/>
      <c r="D2045" s="104"/>
      <c r="E2045" s="104"/>
      <c r="F2045" s="104"/>
      <c r="G2045" s="104"/>
      <c r="H2045" s="104"/>
      <c r="I2045" s="104"/>
      <c r="J2045" s="104"/>
      <c r="K2045" s="104"/>
      <c r="L2045" s="104"/>
      <c r="M2045" s="104"/>
      <c r="N2045" s="104"/>
      <c r="O2045" s="34"/>
      <c r="P2045" s="34"/>
      <c r="Q2045" s="34"/>
      <c r="R2045" s="34"/>
      <c r="S2045" s="34"/>
    </row>
    <row r="2046" spans="2:19">
      <c r="B2046" s="5">
        <v>1974</v>
      </c>
      <c r="C2046" s="34">
        <v>37059</v>
      </c>
      <c r="D2046" s="104">
        <v>37059</v>
      </c>
      <c r="E2046" s="104">
        <v>37059</v>
      </c>
      <c r="F2046" s="104">
        <v>37059</v>
      </c>
      <c r="G2046" s="104">
        <v>37059</v>
      </c>
      <c r="H2046" s="104">
        <v>37059.199999999997</v>
      </c>
      <c r="I2046" s="104">
        <v>37059.199999999997</v>
      </c>
      <c r="J2046" s="104">
        <v>37059.199999999997</v>
      </c>
      <c r="K2046" s="104">
        <v>37059.199999999997</v>
      </c>
      <c r="L2046" s="104">
        <v>37059.199999999997</v>
      </c>
      <c r="M2046" s="104">
        <v>37059.199999999997</v>
      </c>
      <c r="N2046" s="104">
        <v>37059.199999999997</v>
      </c>
      <c r="O2046" s="34">
        <v>37059.1973868313</v>
      </c>
      <c r="P2046" s="34">
        <v>37059.1973868313</v>
      </c>
      <c r="Q2046" s="34">
        <v>37059.1973868313</v>
      </c>
      <c r="R2046" s="34">
        <v>37059.1973868313</v>
      </c>
      <c r="S2046" s="34">
        <v>37059.1973868313</v>
      </c>
    </row>
    <row r="2047" spans="2:19">
      <c r="B2047" s="5">
        <v>1973</v>
      </c>
      <c r="C2047" s="34"/>
      <c r="D2047" s="104"/>
      <c r="E2047" s="104"/>
      <c r="F2047" s="104"/>
      <c r="G2047" s="104"/>
      <c r="H2047" s="104"/>
      <c r="I2047" s="104"/>
      <c r="J2047" s="104"/>
      <c r="K2047" s="104"/>
      <c r="L2047" s="104"/>
      <c r="M2047" s="104"/>
      <c r="N2047" s="104"/>
      <c r="O2047" s="34"/>
      <c r="P2047" s="34"/>
      <c r="Q2047" s="34"/>
      <c r="R2047" s="34"/>
      <c r="S2047" s="34"/>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c r="D2050" s="104"/>
      <c r="E2050" s="104"/>
      <c r="F2050" s="104"/>
      <c r="G2050" s="104"/>
      <c r="H2050" s="104"/>
      <c r="I2050" s="104"/>
      <c r="J2050" s="104"/>
      <c r="K2050" s="104"/>
      <c r="L2050" s="104"/>
      <c r="M2050" s="104"/>
      <c r="N2050" s="104"/>
      <c r="O2050" s="34"/>
      <c r="P2050" s="34"/>
      <c r="Q2050" s="34"/>
      <c r="R2050" s="34"/>
      <c r="S2050" s="34"/>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c r="D2055" s="104"/>
      <c r="E2055" s="104"/>
      <c r="F2055" s="104"/>
      <c r="G2055" s="104"/>
      <c r="H2055" s="104"/>
      <c r="I2055" s="104"/>
      <c r="J2055" s="104"/>
      <c r="K2055" s="104"/>
      <c r="L2055" s="104"/>
      <c r="M2055" s="104"/>
      <c r="N2055" s="104"/>
      <c r="O2055" s="34"/>
      <c r="P2055" s="34"/>
      <c r="Q2055" s="34"/>
      <c r="R2055" s="34"/>
      <c r="S2055" s="34"/>
    </row>
    <row r="2056" spans="2:19">
      <c r="B2056" s="5">
        <v>1964</v>
      </c>
      <c r="C2056" s="34">
        <v>145205.81347736623</v>
      </c>
      <c r="D2056" s="104">
        <v>145205.81</v>
      </c>
      <c r="E2056" s="104">
        <v>145205.81</v>
      </c>
      <c r="F2056" s="104">
        <v>145205.81</v>
      </c>
      <c r="G2056" s="104">
        <v>145205.81</v>
      </c>
      <c r="H2056" s="104">
        <v>145205.81</v>
      </c>
      <c r="I2056" s="104">
        <v>145205.81</v>
      </c>
      <c r="J2056" s="104">
        <v>145205.81</v>
      </c>
      <c r="K2056" s="104">
        <v>145205.81</v>
      </c>
      <c r="L2056" s="104">
        <v>145205.81</v>
      </c>
      <c r="M2056" s="104">
        <v>145205.81</v>
      </c>
      <c r="N2056" s="104">
        <v>145205.81</v>
      </c>
      <c r="O2056" s="34">
        <v>145205.813477366</v>
      </c>
      <c r="P2056" s="34">
        <v>145205.813477366</v>
      </c>
      <c r="Q2056" s="34">
        <v>145205.813477366</v>
      </c>
      <c r="R2056" s="34">
        <v>145205.813477366</v>
      </c>
      <c r="S2056" s="34">
        <v>145205.813477366</v>
      </c>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1395237.0034773662</v>
      </c>
      <c r="D2091" s="7">
        <f>SUM(D2013:D2090)</f>
        <v>1426266.9700000002</v>
      </c>
      <c r="E2091" s="7">
        <f>SUM(E2012:E2090)</f>
        <v>1426266.9700000002</v>
      </c>
      <c r="F2091" s="7">
        <f>SUM(F2011:F2090)</f>
        <v>1426266.9700000002</v>
      </c>
      <c r="G2091" s="7">
        <f>SUM(G2010:G2090)</f>
        <v>1430415.1300000001</v>
      </c>
      <c r="H2091" s="7">
        <f>SUM(H2004:H2090)</f>
        <v>1430683.2899999998</v>
      </c>
      <c r="I2091" s="7">
        <f>SUM(I2004:I2090)</f>
        <v>1430683.2899999998</v>
      </c>
      <c r="J2091" s="7">
        <f t="shared" ref="J2091" si="39">SUM(J2004:J2090)</f>
        <v>1522466.97</v>
      </c>
      <c r="K2091" s="7">
        <f>SUM(K2004:K2090)</f>
        <v>1525579.72</v>
      </c>
      <c r="L2091" s="7">
        <f t="shared" ref="L2091" si="40">SUM(L2004:L2090)</f>
        <v>1528990.17</v>
      </c>
      <c r="M2091" s="7">
        <f>SUM(M2004:M2090)</f>
        <v>1531742.39</v>
      </c>
      <c r="N2091" s="10">
        <f>SUM(N1999:N2090)</f>
        <v>1608904.8099999998</v>
      </c>
      <c r="O2091" s="10">
        <f>SUM(O1999:O2090)</f>
        <v>1734176.8740946504</v>
      </c>
      <c r="P2091" s="10">
        <f>SUM(P1999:P2090)</f>
        <v>1884698.5340946498</v>
      </c>
      <c r="Q2091" s="10">
        <f>SUM(Q1999:Q2090)</f>
        <v>1971250.46409465</v>
      </c>
      <c r="R2091" s="10">
        <f>SUM(R1998:R2090)</f>
        <v>1975801.3640946499</v>
      </c>
      <c r="S2091" s="10">
        <f>SUM(S1998:S2090)</f>
        <v>2077088.5815173902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v>4428</v>
      </c>
      <c r="D2133" s="104">
        <v>4428</v>
      </c>
      <c r="E2133" s="104">
        <v>4428</v>
      </c>
      <c r="F2133" s="104">
        <v>4428</v>
      </c>
      <c r="G2133" s="104">
        <v>4428</v>
      </c>
      <c r="H2133" s="104">
        <v>4428</v>
      </c>
      <c r="I2133" s="104">
        <v>4428</v>
      </c>
      <c r="J2133" s="104">
        <v>4428</v>
      </c>
      <c r="K2133" s="104">
        <v>4428</v>
      </c>
      <c r="L2133" s="104">
        <v>4428</v>
      </c>
      <c r="M2133" s="104">
        <v>4428</v>
      </c>
      <c r="N2133" s="104">
        <v>4428</v>
      </c>
      <c r="O2133" s="34">
        <v>4427.33203125</v>
      </c>
      <c r="P2133" s="34">
        <v>4427.33203125</v>
      </c>
      <c r="Q2133" s="34">
        <v>4427.33203125</v>
      </c>
      <c r="R2133" s="34">
        <v>4427.33203125</v>
      </c>
      <c r="S2133" s="34">
        <v>4427.33203125</v>
      </c>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v>6447.1341666666667</v>
      </c>
      <c r="D2141" s="104">
        <v>6447.13</v>
      </c>
      <c r="E2141" s="104">
        <v>6447.13</v>
      </c>
      <c r="F2141" s="104">
        <v>6447.13</v>
      </c>
      <c r="G2141" s="104">
        <v>6447.13</v>
      </c>
      <c r="H2141" s="104">
        <v>6447.13</v>
      </c>
      <c r="I2141" s="104">
        <v>6447.13</v>
      </c>
      <c r="J2141" s="104">
        <v>6447.13</v>
      </c>
      <c r="K2141" s="104">
        <v>6447.13</v>
      </c>
      <c r="L2141" s="104">
        <v>6447.13</v>
      </c>
      <c r="M2141" s="104">
        <v>6447.13</v>
      </c>
      <c r="N2141" s="104">
        <v>6447.13</v>
      </c>
      <c r="O2141" s="34">
        <v>6447.1341666666704</v>
      </c>
      <c r="P2141" s="34">
        <v>6447.1341666666704</v>
      </c>
      <c r="Q2141" s="34">
        <v>6447.1341666666704</v>
      </c>
      <c r="R2141" s="34">
        <v>6447.1341666666704</v>
      </c>
      <c r="S2141" s="34">
        <v>6447.1341666666704</v>
      </c>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v>11453.19109375</v>
      </c>
      <c r="D2151" s="104">
        <v>11453.19</v>
      </c>
      <c r="E2151" s="104">
        <v>11453.19</v>
      </c>
      <c r="F2151" s="104">
        <v>11453.19</v>
      </c>
      <c r="G2151" s="104">
        <v>11453.19</v>
      </c>
      <c r="H2151" s="104">
        <v>10934.72</v>
      </c>
      <c r="I2151" s="104">
        <v>10934.72</v>
      </c>
      <c r="J2151" s="104">
        <v>10934.72</v>
      </c>
      <c r="K2151" s="104">
        <v>10934.72</v>
      </c>
      <c r="L2151" s="104">
        <v>10934.72</v>
      </c>
      <c r="M2151" s="104">
        <v>10934.72</v>
      </c>
      <c r="N2151" s="104">
        <v>10934.72</v>
      </c>
      <c r="O2151" s="34">
        <v>10934.72172916666</v>
      </c>
      <c r="P2151" s="34">
        <v>10934.72172916666</v>
      </c>
      <c r="Q2151" s="34">
        <v>10934.72172916666</v>
      </c>
      <c r="R2151" s="34">
        <v>10934.72172916666</v>
      </c>
      <c r="S2151" s="34">
        <v>10934.72172916666</v>
      </c>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22328.325260416666</v>
      </c>
      <c r="D2186" s="7">
        <f>SUM(D2108:D2185)</f>
        <v>22328.32</v>
      </c>
      <c r="E2186" s="7">
        <f>SUM(E2107:E2185)</f>
        <v>22328.32</v>
      </c>
      <c r="F2186" s="7">
        <f>SUM(F2106:F2185)</f>
        <v>22328.32</v>
      </c>
      <c r="G2186" s="7">
        <f>SUM(G2105:G2185)</f>
        <v>22328.32</v>
      </c>
      <c r="H2186" s="7">
        <f>SUM(H2099:H2185)</f>
        <v>21809.85</v>
      </c>
      <c r="I2186" s="7">
        <f>SUM(I2099:I2185)</f>
        <v>21809.85</v>
      </c>
      <c r="J2186" s="7">
        <f t="shared" ref="J2186" si="41">SUM(J2099:J2185)</f>
        <v>21809.85</v>
      </c>
      <c r="K2186" s="7">
        <f>SUM(K2099:K2185)</f>
        <v>21809.85</v>
      </c>
      <c r="L2186" s="7">
        <f t="shared" ref="L2186" si="42">SUM(L2099:L2185)</f>
        <v>21809.85</v>
      </c>
      <c r="M2186" s="7">
        <f>SUM(M2099:M2185)</f>
        <v>21809.85</v>
      </c>
      <c r="N2186" s="10">
        <f>SUM(N2094:N2185)</f>
        <v>21809.85</v>
      </c>
      <c r="O2186" s="10">
        <f>SUM(O2094:O2185)</f>
        <v>21809.187927083331</v>
      </c>
      <c r="P2186" s="10">
        <f>SUM(P2094:P2185)</f>
        <v>21809.187927083331</v>
      </c>
      <c r="Q2186" s="10">
        <f>SUM(Q2094:Q2185)</f>
        <v>21809.187927083331</v>
      </c>
      <c r="R2186" s="10">
        <f>SUM(R2093:R2185)</f>
        <v>21809.187927083331</v>
      </c>
      <c r="S2186" s="10">
        <f>SUM(S2093:S2185)</f>
        <v>21809.187927083331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44684.07</v>
      </c>
      <c r="S2284" s="34">
        <v>44684.07</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4843.57</v>
      </c>
      <c r="Q2286" s="34">
        <v>4843.57</v>
      </c>
      <c r="R2286" s="34">
        <v>4843.57</v>
      </c>
      <c r="S2286" s="34">
        <v>4843.57</v>
      </c>
    </row>
    <row r="2287" spans="1:19">
      <c r="A2287" s="37"/>
      <c r="B2287" s="5">
        <v>2018</v>
      </c>
      <c r="C2287" s="33"/>
      <c r="D2287" s="33"/>
      <c r="E2287" s="33"/>
      <c r="F2287" s="33"/>
      <c r="G2287" s="33"/>
      <c r="H2287" s="33"/>
      <c r="I2287" s="33"/>
      <c r="J2287" s="33"/>
      <c r="K2287" s="33"/>
      <c r="L2287" s="33"/>
      <c r="M2287" s="33"/>
      <c r="N2287" s="33"/>
      <c r="O2287" s="34">
        <v>107496.88</v>
      </c>
      <c r="P2287" s="34">
        <v>107496.88</v>
      </c>
      <c r="Q2287" s="34">
        <v>107496.88</v>
      </c>
      <c r="R2287" s="34">
        <v>107496.88</v>
      </c>
      <c r="S2287" s="34">
        <v>107496.88</v>
      </c>
    </row>
    <row r="2288" spans="1:19">
      <c r="A2288" s="37"/>
      <c r="B2288" s="5">
        <v>2017</v>
      </c>
      <c r="C2288" s="33"/>
      <c r="D2288" s="33"/>
      <c r="E2288" s="33"/>
      <c r="F2288" s="33"/>
      <c r="G2288" s="33"/>
      <c r="H2288" s="33"/>
      <c r="I2288" s="33"/>
      <c r="J2288" s="33"/>
      <c r="K2288" s="33"/>
      <c r="L2288" s="33"/>
      <c r="M2288" s="33"/>
      <c r="N2288" s="104">
        <v>35520.39</v>
      </c>
      <c r="O2288" s="34">
        <v>35520.39</v>
      </c>
      <c r="P2288" s="34">
        <v>35520.39</v>
      </c>
      <c r="Q2288" s="34">
        <v>35520.39</v>
      </c>
      <c r="R2288" s="34">
        <v>35520.39</v>
      </c>
      <c r="S2288" s="34">
        <v>35520.39</v>
      </c>
    </row>
    <row r="2289" spans="2:19">
      <c r="B2289" s="5">
        <v>2016</v>
      </c>
      <c r="C2289" s="33"/>
      <c r="D2289" s="33"/>
      <c r="E2289" s="33"/>
      <c r="F2289" s="33"/>
      <c r="G2289" s="33"/>
      <c r="H2289" s="33"/>
      <c r="I2289" s="33"/>
      <c r="J2289" s="33"/>
      <c r="K2289" s="33"/>
      <c r="L2289" s="33"/>
      <c r="M2289" s="104"/>
      <c r="N2289" s="104"/>
      <c r="O2289" s="34"/>
      <c r="P2289" s="34"/>
      <c r="Q2289" s="34"/>
      <c r="R2289" s="34"/>
      <c r="S2289" s="34"/>
    </row>
    <row r="2290" spans="2:19">
      <c r="B2290" s="5">
        <v>2015</v>
      </c>
      <c r="C2290" s="33"/>
      <c r="D2290" s="33"/>
      <c r="E2290" s="33"/>
      <c r="F2290" s="33"/>
      <c r="G2290" s="33"/>
      <c r="H2290" s="33"/>
      <c r="I2290" s="33"/>
      <c r="J2290" s="33"/>
      <c r="K2290" s="33"/>
      <c r="L2290" s="104">
        <v>24437.37</v>
      </c>
      <c r="M2290" s="104">
        <v>24437.37</v>
      </c>
      <c r="N2290" s="104">
        <v>24437.37</v>
      </c>
      <c r="O2290" s="34">
        <v>24437.37</v>
      </c>
      <c r="P2290" s="34">
        <v>24437.37</v>
      </c>
      <c r="Q2290" s="34">
        <v>24437.37</v>
      </c>
      <c r="R2290" s="34">
        <v>24437.37</v>
      </c>
      <c r="S2290" s="34">
        <v>24437.37</v>
      </c>
    </row>
    <row r="2291" spans="2:19">
      <c r="B2291" s="5">
        <v>2014</v>
      </c>
      <c r="C2291" s="33"/>
      <c r="D2291" s="33"/>
      <c r="E2291" s="33"/>
      <c r="F2291" s="33"/>
      <c r="G2291" s="33"/>
      <c r="H2291" s="33"/>
      <c r="I2291" s="33"/>
      <c r="J2291" s="33"/>
      <c r="K2291" s="104">
        <v>48973.63</v>
      </c>
      <c r="L2291" s="104">
        <v>48973.63</v>
      </c>
      <c r="M2291" s="104">
        <v>48973.63</v>
      </c>
      <c r="N2291" s="104">
        <v>48973.63</v>
      </c>
      <c r="O2291" s="34">
        <v>48973.63</v>
      </c>
      <c r="P2291" s="34">
        <v>48973.63</v>
      </c>
      <c r="Q2291" s="34">
        <v>48973.63</v>
      </c>
      <c r="R2291" s="34">
        <v>48973.63</v>
      </c>
      <c r="S2291" s="34">
        <v>48973.63</v>
      </c>
    </row>
    <row r="2292" spans="2:19">
      <c r="B2292" s="5">
        <v>2013</v>
      </c>
      <c r="C2292" s="33"/>
      <c r="D2292" s="33"/>
      <c r="E2292" s="33"/>
      <c r="F2292" s="33"/>
      <c r="G2292" s="33"/>
      <c r="H2292" s="33"/>
      <c r="I2292" s="33"/>
      <c r="J2292" s="104"/>
      <c r="K2292" s="104"/>
      <c r="L2292" s="104"/>
      <c r="M2292" s="104"/>
      <c r="N2292" s="104"/>
      <c r="O2292" s="34"/>
      <c r="P2292" s="34"/>
      <c r="Q2292" s="34"/>
      <c r="R2292" s="34"/>
      <c r="S2292" s="34"/>
    </row>
    <row r="2293" spans="2:19">
      <c r="B2293" s="5">
        <v>2012</v>
      </c>
      <c r="C2293" s="33"/>
      <c r="D2293" s="33"/>
      <c r="E2293" s="33"/>
      <c r="F2293" s="33"/>
      <c r="G2293" s="33"/>
      <c r="H2293" s="33"/>
      <c r="I2293" s="104"/>
      <c r="J2293" s="104"/>
      <c r="K2293" s="104"/>
      <c r="L2293" s="104"/>
      <c r="M2293" s="104"/>
      <c r="N2293" s="104"/>
      <c r="O2293" s="34"/>
      <c r="P2293" s="34"/>
      <c r="Q2293" s="34"/>
      <c r="R2293" s="34"/>
      <c r="S2293" s="34"/>
    </row>
    <row r="2294" spans="2:19">
      <c r="B2294" s="5">
        <v>2011</v>
      </c>
      <c r="C2294" s="33"/>
      <c r="D2294" s="33"/>
      <c r="E2294" s="33"/>
      <c r="F2294" s="33"/>
      <c r="G2294" s="33"/>
      <c r="H2294" s="104">
        <v>69031.69</v>
      </c>
      <c r="I2294" s="104">
        <v>69031.69</v>
      </c>
      <c r="J2294" s="104">
        <v>69031.69</v>
      </c>
      <c r="K2294" s="104">
        <v>69031.69</v>
      </c>
      <c r="L2294" s="104">
        <v>69031.69</v>
      </c>
      <c r="M2294" s="104">
        <v>69031.69</v>
      </c>
      <c r="N2294" s="104">
        <v>69031.69</v>
      </c>
      <c r="O2294" s="34">
        <v>69031.69</v>
      </c>
      <c r="P2294" s="34">
        <v>69031.69</v>
      </c>
      <c r="Q2294" s="34">
        <v>69031.69</v>
      </c>
      <c r="R2294" s="34">
        <v>69031.69</v>
      </c>
      <c r="S2294" s="34">
        <v>69031.69</v>
      </c>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c r="G2296" s="104"/>
      <c r="H2296" s="104"/>
      <c r="I2296" s="104"/>
      <c r="J2296" s="104"/>
      <c r="K2296" s="104"/>
      <c r="L2296" s="104"/>
      <c r="M2296" s="104"/>
      <c r="N2296" s="104"/>
      <c r="O2296" s="34"/>
      <c r="P2296" s="34"/>
      <c r="Q2296" s="34"/>
      <c r="R2296" s="34"/>
      <c r="S2296" s="34"/>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c r="D2301" s="104"/>
      <c r="E2301" s="104"/>
      <c r="F2301" s="104"/>
      <c r="G2301" s="104"/>
      <c r="H2301" s="104"/>
      <c r="I2301" s="104"/>
      <c r="J2301" s="104"/>
      <c r="K2301" s="104"/>
      <c r="L2301" s="104"/>
      <c r="M2301" s="104"/>
      <c r="N2301" s="104"/>
      <c r="O2301" s="34"/>
      <c r="P2301" s="34"/>
      <c r="Q2301" s="34"/>
      <c r="R2301" s="34"/>
      <c r="S2301" s="34"/>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c r="D2305" s="104"/>
      <c r="E2305" s="104"/>
      <c r="F2305" s="104"/>
      <c r="G2305" s="104"/>
      <c r="H2305" s="104"/>
      <c r="I2305" s="104"/>
      <c r="J2305" s="104"/>
      <c r="K2305" s="104"/>
      <c r="L2305" s="104"/>
      <c r="M2305" s="104"/>
      <c r="N2305" s="104"/>
      <c r="O2305" s="34"/>
      <c r="P2305" s="34"/>
      <c r="Q2305" s="34"/>
      <c r="R2305" s="34"/>
      <c r="S2305" s="34"/>
    </row>
    <row r="2306" spans="2:19">
      <c r="B2306" s="5">
        <v>1999</v>
      </c>
      <c r="C2306" s="34"/>
      <c r="D2306" s="104"/>
      <c r="E2306" s="104"/>
      <c r="F2306" s="104"/>
      <c r="G2306" s="104"/>
      <c r="H2306" s="104"/>
      <c r="I2306" s="104"/>
      <c r="J2306" s="104"/>
      <c r="K2306" s="104"/>
      <c r="L2306" s="104"/>
      <c r="M2306" s="104"/>
      <c r="N2306" s="104"/>
      <c r="O2306" s="34"/>
      <c r="P2306" s="34"/>
      <c r="Q2306" s="34"/>
      <c r="R2306" s="34"/>
      <c r="S2306" s="34"/>
    </row>
    <row r="2307" spans="2:19">
      <c r="B2307" s="5">
        <v>1998</v>
      </c>
      <c r="C2307" s="34"/>
      <c r="D2307" s="104"/>
      <c r="E2307" s="104"/>
      <c r="F2307" s="104"/>
      <c r="G2307" s="104"/>
      <c r="H2307" s="104"/>
      <c r="I2307" s="104"/>
      <c r="J2307" s="104"/>
      <c r="K2307" s="104"/>
      <c r="L2307" s="104"/>
      <c r="M2307" s="104"/>
      <c r="N2307" s="104"/>
      <c r="O2307" s="34"/>
      <c r="P2307" s="34"/>
      <c r="Q2307" s="34"/>
      <c r="R2307" s="34"/>
      <c r="S2307" s="34"/>
    </row>
    <row r="2308" spans="2:19">
      <c r="B2308" s="5">
        <v>1997</v>
      </c>
      <c r="C2308" s="34"/>
      <c r="D2308" s="104"/>
      <c r="E2308" s="104"/>
      <c r="F2308" s="104"/>
      <c r="G2308" s="104"/>
      <c r="H2308" s="104"/>
      <c r="I2308" s="104"/>
      <c r="J2308" s="104"/>
      <c r="K2308" s="104"/>
      <c r="L2308" s="104"/>
      <c r="M2308" s="104"/>
      <c r="N2308" s="104"/>
      <c r="O2308" s="34"/>
      <c r="P2308" s="34"/>
      <c r="Q2308" s="34"/>
      <c r="R2308" s="34"/>
      <c r="S2308" s="34"/>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c r="D2318" s="104"/>
      <c r="E2318" s="104"/>
      <c r="F2318" s="104"/>
      <c r="G2318" s="104"/>
      <c r="H2318" s="104"/>
      <c r="I2318" s="104"/>
      <c r="J2318" s="104"/>
      <c r="K2318" s="104"/>
      <c r="L2318" s="104"/>
      <c r="M2318" s="104"/>
      <c r="N2318" s="104"/>
      <c r="O2318" s="34"/>
      <c r="P2318" s="34"/>
      <c r="Q2318" s="34"/>
      <c r="R2318" s="34"/>
      <c r="S2318" s="34"/>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c r="D2323" s="104"/>
      <c r="E2323" s="104"/>
      <c r="F2323" s="104"/>
      <c r="G2323" s="104"/>
      <c r="H2323" s="104"/>
      <c r="I2323" s="104"/>
      <c r="J2323" s="104"/>
      <c r="K2323" s="104"/>
      <c r="L2323" s="104"/>
      <c r="M2323" s="104"/>
      <c r="N2323" s="104"/>
      <c r="O2323" s="34"/>
      <c r="P2323" s="34"/>
      <c r="Q2323" s="34"/>
      <c r="R2323" s="34"/>
      <c r="S2323" s="34"/>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69031.69</v>
      </c>
      <c r="I2376" s="7">
        <f>SUM(I2289:I2375)</f>
        <v>69031.69</v>
      </c>
      <c r="J2376" s="7">
        <f t="shared" ref="J2376" si="45">SUM(J2289:J2375)</f>
        <v>69031.69</v>
      </c>
      <c r="K2376" s="7">
        <f>SUM(K2289:K2375)</f>
        <v>118005.32</v>
      </c>
      <c r="L2376" s="7">
        <f t="shared" ref="L2376" si="46">SUM(L2289:L2375)</f>
        <v>142442.69</v>
      </c>
      <c r="M2376" s="7">
        <f>SUM(M2289:M2375)</f>
        <v>142442.69</v>
      </c>
      <c r="N2376" s="10">
        <f>SUM(N2284:N2375)</f>
        <v>177963.08</v>
      </c>
      <c r="O2376" s="10">
        <f>SUM(O2284:O2375)</f>
        <v>285459.96000000002</v>
      </c>
      <c r="P2376" s="10">
        <f>SUM(P2284:P2375)</f>
        <v>290303.53000000003</v>
      </c>
      <c r="Q2376" s="10">
        <f>SUM(Q2284:Q2375)</f>
        <v>290303.53000000003</v>
      </c>
      <c r="R2376" s="10">
        <f>SUM(R2283:R2375)</f>
        <v>334987.60000000003</v>
      </c>
      <c r="S2376" s="10">
        <f>SUM(S2283:S2375)</f>
        <v>334987.60000000003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v>100565.07</v>
      </c>
      <c r="K2482" s="104">
        <v>100565.07</v>
      </c>
      <c r="L2482" s="104">
        <v>100565.07</v>
      </c>
      <c r="M2482" s="104">
        <v>100565.07</v>
      </c>
      <c r="N2482" s="104">
        <v>100565.07</v>
      </c>
      <c r="O2482" s="34">
        <v>100565.06999999998</v>
      </c>
      <c r="P2482" s="34">
        <v>100565.06999999998</v>
      </c>
      <c r="Q2482" s="34">
        <v>100565.06999999998</v>
      </c>
      <c r="R2482" s="34">
        <v>100565.06999999998</v>
      </c>
      <c r="S2482" s="34">
        <v>100565.06999999998</v>
      </c>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v>13782.44</v>
      </c>
      <c r="H2485" s="104">
        <v>13782.44</v>
      </c>
      <c r="I2485" s="104">
        <v>13782.44</v>
      </c>
      <c r="J2485" s="104">
        <v>13782.44</v>
      </c>
      <c r="K2485" s="104">
        <v>13782.44</v>
      </c>
      <c r="L2485" s="104">
        <v>13782.44</v>
      </c>
      <c r="M2485" s="104">
        <v>30731.37</v>
      </c>
      <c r="N2485" s="104">
        <v>30731.37</v>
      </c>
      <c r="O2485" s="34">
        <v>30731.37</v>
      </c>
      <c r="P2485" s="34">
        <v>30731.37</v>
      </c>
      <c r="Q2485" s="34">
        <v>30731.37</v>
      </c>
      <c r="R2485" s="34">
        <v>30731.37</v>
      </c>
      <c r="S2485" s="34">
        <v>30731.37</v>
      </c>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v>13596</v>
      </c>
      <c r="F2487" s="104">
        <v>13596</v>
      </c>
      <c r="G2487" s="104">
        <v>13596</v>
      </c>
      <c r="H2487" s="104">
        <v>13596</v>
      </c>
      <c r="I2487" s="104">
        <v>13596</v>
      </c>
      <c r="J2487" s="104">
        <v>13596</v>
      </c>
      <c r="K2487" s="104">
        <v>13596</v>
      </c>
      <c r="L2487" s="104">
        <v>13596</v>
      </c>
      <c r="M2487" s="104">
        <v>23861</v>
      </c>
      <c r="N2487" s="104">
        <v>23861</v>
      </c>
      <c r="O2487" s="34">
        <v>23861</v>
      </c>
      <c r="P2487" s="34">
        <v>23861</v>
      </c>
      <c r="Q2487" s="34">
        <v>23861</v>
      </c>
      <c r="R2487" s="34">
        <v>23861</v>
      </c>
      <c r="S2487" s="34">
        <v>23861</v>
      </c>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v>9013.92</v>
      </c>
      <c r="D2489" s="104">
        <v>9013.92</v>
      </c>
      <c r="E2489" s="104">
        <v>9013.92</v>
      </c>
      <c r="F2489" s="104">
        <v>9013.92</v>
      </c>
      <c r="G2489" s="104">
        <v>9013.92</v>
      </c>
      <c r="H2489" s="104">
        <v>9013.92</v>
      </c>
      <c r="I2489" s="104">
        <v>9013.92</v>
      </c>
      <c r="J2489" s="104">
        <v>9013.92</v>
      </c>
      <c r="K2489" s="104">
        <v>9013.92</v>
      </c>
      <c r="L2489" s="104">
        <v>9013.92</v>
      </c>
      <c r="M2489" s="104">
        <v>10588.81</v>
      </c>
      <c r="N2489" s="104">
        <v>10588.81</v>
      </c>
      <c r="O2489" s="34">
        <v>10588.81</v>
      </c>
      <c r="P2489" s="34">
        <v>10588.81</v>
      </c>
      <c r="Q2489" s="34">
        <v>10588.81</v>
      </c>
      <c r="R2489" s="34">
        <v>10588.81</v>
      </c>
      <c r="S2489" s="34">
        <v>10588.81</v>
      </c>
    </row>
    <row r="2490" spans="2:19">
      <c r="B2490" s="5">
        <v>2005</v>
      </c>
      <c r="C2490" s="34">
        <v>169464.64999999997</v>
      </c>
      <c r="D2490" s="104">
        <v>169464.65</v>
      </c>
      <c r="E2490" s="104">
        <v>169464.65</v>
      </c>
      <c r="F2490" s="104">
        <v>169464.65</v>
      </c>
      <c r="G2490" s="104">
        <v>169464.65</v>
      </c>
      <c r="H2490" s="104">
        <v>169464.65</v>
      </c>
      <c r="I2490" s="104">
        <v>169464.65</v>
      </c>
      <c r="J2490" s="104">
        <v>169464.65</v>
      </c>
      <c r="K2490" s="104">
        <v>169464.65</v>
      </c>
      <c r="L2490" s="104">
        <v>169464.65</v>
      </c>
      <c r="M2490" s="104">
        <v>173001.54</v>
      </c>
      <c r="N2490" s="104">
        <v>173001.54</v>
      </c>
      <c r="O2490" s="34">
        <v>173001.53999999998</v>
      </c>
      <c r="P2490" s="34">
        <v>173001.53999999998</v>
      </c>
      <c r="Q2490" s="34">
        <v>173001.53999999998</v>
      </c>
      <c r="R2490" s="34">
        <v>173001.53999999998</v>
      </c>
      <c r="S2490" s="34">
        <v>173001.53999999998</v>
      </c>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v>22940</v>
      </c>
      <c r="D2493" s="104">
        <v>22940</v>
      </c>
      <c r="E2493" s="104">
        <v>22940</v>
      </c>
      <c r="F2493" s="104">
        <v>22940</v>
      </c>
      <c r="G2493" s="104">
        <v>22940</v>
      </c>
      <c r="H2493" s="104">
        <v>22940</v>
      </c>
      <c r="I2493" s="104">
        <v>22940</v>
      </c>
      <c r="J2493" s="104">
        <v>22940</v>
      </c>
      <c r="K2493" s="104">
        <v>22940</v>
      </c>
      <c r="L2493" s="104">
        <v>22940</v>
      </c>
      <c r="M2493" s="104">
        <v>22940</v>
      </c>
      <c r="N2493" s="104">
        <v>22940</v>
      </c>
      <c r="O2493" s="34">
        <v>22940</v>
      </c>
      <c r="P2493" s="34">
        <v>22940</v>
      </c>
      <c r="Q2493" s="34">
        <v>22940</v>
      </c>
      <c r="R2493" s="34">
        <v>22940</v>
      </c>
      <c r="S2493" s="34">
        <v>22940</v>
      </c>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v>84036</v>
      </c>
      <c r="D2497" s="104">
        <v>84036</v>
      </c>
      <c r="E2497" s="104">
        <v>84036</v>
      </c>
      <c r="F2497" s="104">
        <v>84036</v>
      </c>
      <c r="G2497" s="104">
        <v>84036</v>
      </c>
      <c r="H2497" s="104">
        <v>84036</v>
      </c>
      <c r="I2497" s="104">
        <v>84036</v>
      </c>
      <c r="J2497" s="104">
        <v>84036</v>
      </c>
      <c r="K2497" s="104">
        <v>84036</v>
      </c>
      <c r="L2497" s="104">
        <v>84036</v>
      </c>
      <c r="M2497" s="104">
        <v>84036</v>
      </c>
      <c r="N2497" s="104">
        <v>84036</v>
      </c>
      <c r="O2497" s="34">
        <v>84036</v>
      </c>
      <c r="P2497" s="34">
        <v>84036</v>
      </c>
      <c r="Q2497" s="34">
        <v>84036</v>
      </c>
      <c r="R2497" s="34">
        <v>84036</v>
      </c>
      <c r="S2497" s="34">
        <v>84036</v>
      </c>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v>7483</v>
      </c>
      <c r="D2507" s="104">
        <v>7483</v>
      </c>
      <c r="E2507" s="104">
        <v>7483</v>
      </c>
      <c r="F2507" s="104">
        <v>7483</v>
      </c>
      <c r="G2507" s="104">
        <v>7483</v>
      </c>
      <c r="H2507" s="104">
        <v>7483</v>
      </c>
      <c r="I2507" s="104">
        <v>7483</v>
      </c>
      <c r="J2507" s="104">
        <v>7483</v>
      </c>
      <c r="K2507" s="104">
        <v>7483</v>
      </c>
      <c r="L2507" s="104">
        <v>7483</v>
      </c>
      <c r="M2507" s="104">
        <v>7483</v>
      </c>
      <c r="N2507" s="104">
        <v>7483</v>
      </c>
      <c r="O2507" s="34">
        <v>7483</v>
      </c>
      <c r="P2507" s="34">
        <v>7483</v>
      </c>
      <c r="Q2507" s="34">
        <v>7483</v>
      </c>
      <c r="R2507" s="34">
        <v>7483</v>
      </c>
      <c r="S2507" s="34">
        <v>7483</v>
      </c>
    </row>
    <row r="2508" spans="2:19">
      <c r="B2508" s="5">
        <v>1987</v>
      </c>
      <c r="C2508" s="34">
        <v>7315</v>
      </c>
      <c r="D2508" s="104">
        <v>7315</v>
      </c>
      <c r="E2508" s="104">
        <v>7315</v>
      </c>
      <c r="F2508" s="104">
        <v>7315</v>
      </c>
      <c r="G2508" s="104">
        <v>7315</v>
      </c>
      <c r="H2508" s="104">
        <v>7315</v>
      </c>
      <c r="I2508" s="104">
        <v>7315</v>
      </c>
      <c r="J2508" s="104">
        <v>7315</v>
      </c>
      <c r="K2508" s="104">
        <v>7315</v>
      </c>
      <c r="L2508" s="104">
        <v>7315</v>
      </c>
      <c r="M2508" s="104">
        <v>7315</v>
      </c>
      <c r="N2508" s="104">
        <v>7315</v>
      </c>
      <c r="O2508" s="34">
        <v>7314.8794294294303</v>
      </c>
      <c r="P2508" s="34">
        <v>7314.8794294294303</v>
      </c>
      <c r="Q2508" s="34">
        <v>7314.8794294294303</v>
      </c>
      <c r="R2508" s="34">
        <v>7314.8794294294303</v>
      </c>
      <c r="S2508" s="34">
        <v>7314.8794294294303</v>
      </c>
    </row>
    <row r="2509" spans="2:19">
      <c r="B2509" s="5">
        <v>1986</v>
      </c>
      <c r="C2509" s="34">
        <v>9214</v>
      </c>
      <c r="D2509" s="104">
        <v>9214</v>
      </c>
      <c r="E2509" s="104">
        <v>9214</v>
      </c>
      <c r="F2509" s="104">
        <v>9214</v>
      </c>
      <c r="G2509" s="104">
        <v>9214</v>
      </c>
      <c r="H2509" s="104">
        <v>9214</v>
      </c>
      <c r="I2509" s="104">
        <v>9214</v>
      </c>
      <c r="J2509" s="104">
        <v>9214</v>
      </c>
      <c r="K2509" s="104">
        <v>9214</v>
      </c>
      <c r="L2509" s="104">
        <v>9214</v>
      </c>
      <c r="M2509" s="104">
        <v>9214</v>
      </c>
      <c r="N2509" s="104">
        <v>9214</v>
      </c>
      <c r="O2509" s="34">
        <v>9213.9472272272305</v>
      </c>
      <c r="P2509" s="34">
        <v>9213.9472272272305</v>
      </c>
      <c r="Q2509" s="34">
        <v>9213.9472272272305</v>
      </c>
      <c r="R2509" s="34">
        <v>9213.9472272272305</v>
      </c>
      <c r="S2509" s="34">
        <v>9213.9472272272305</v>
      </c>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v>12056</v>
      </c>
      <c r="D2515" s="104">
        <v>12056</v>
      </c>
      <c r="E2515" s="104">
        <v>12056</v>
      </c>
      <c r="F2515" s="104">
        <v>12056</v>
      </c>
      <c r="G2515" s="104">
        <v>12056</v>
      </c>
      <c r="H2515" s="104">
        <v>12056.19</v>
      </c>
      <c r="I2515" s="104">
        <v>12056.19</v>
      </c>
      <c r="J2515" s="104">
        <v>12056.19</v>
      </c>
      <c r="K2515" s="104">
        <v>12056.19</v>
      </c>
      <c r="L2515" s="104">
        <v>12056.19</v>
      </c>
      <c r="M2515" s="104">
        <v>12056.19</v>
      </c>
      <c r="N2515" s="104">
        <v>12056.19</v>
      </c>
      <c r="O2515" s="34">
        <v>12056.18828828828</v>
      </c>
      <c r="P2515" s="34">
        <v>12056.18828828828</v>
      </c>
      <c r="Q2515" s="34">
        <v>12056.18828828828</v>
      </c>
      <c r="R2515" s="34">
        <v>12056.18828828828</v>
      </c>
      <c r="S2515" s="34">
        <v>12056.18828828828</v>
      </c>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v>4801</v>
      </c>
      <c r="D2518" s="104">
        <v>4801</v>
      </c>
      <c r="E2518" s="104">
        <v>4801</v>
      </c>
      <c r="F2518" s="104">
        <v>4801</v>
      </c>
      <c r="G2518" s="104">
        <v>4801</v>
      </c>
      <c r="H2518" s="104">
        <v>4800.7</v>
      </c>
      <c r="I2518" s="104">
        <v>4800.7</v>
      </c>
      <c r="J2518" s="104">
        <v>4800.7</v>
      </c>
      <c r="K2518" s="104">
        <v>4800.7</v>
      </c>
      <c r="L2518" s="104">
        <v>4800.7</v>
      </c>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v>4425</v>
      </c>
      <c r="D2520" s="104">
        <v>4425</v>
      </c>
      <c r="E2520" s="104">
        <v>4425</v>
      </c>
      <c r="F2520" s="104">
        <v>4425</v>
      </c>
      <c r="G2520" s="104">
        <v>4425</v>
      </c>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v>2791</v>
      </c>
      <c r="D2526" s="104">
        <v>2791</v>
      </c>
      <c r="E2526" s="104">
        <v>2791</v>
      </c>
      <c r="F2526" s="104">
        <v>2791</v>
      </c>
      <c r="G2526" s="104">
        <v>2791</v>
      </c>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333539.56999999995</v>
      </c>
      <c r="D2566" s="7">
        <f>SUM(D2488:D2565)</f>
        <v>333539.57</v>
      </c>
      <c r="E2566" s="7">
        <f>SUM(E2487:E2565)</f>
        <v>347135.57</v>
      </c>
      <c r="F2566" s="7">
        <f>SUM(F2486:F2565)</f>
        <v>347135.57</v>
      </c>
      <c r="G2566" s="7">
        <f>SUM(G2485:G2565)</f>
        <v>360918.01</v>
      </c>
      <c r="H2566" s="7">
        <f>SUM(H2479:H2565)</f>
        <v>353701.9</v>
      </c>
      <c r="I2566" s="7">
        <f>SUM(I2479:I2565)</f>
        <v>353701.9</v>
      </c>
      <c r="J2566" s="7">
        <f t="shared" ref="J2566" si="49">SUM(J2479:J2565)</f>
        <v>454266.97000000003</v>
      </c>
      <c r="K2566" s="7">
        <f>SUM(K2479:K2565)</f>
        <v>454266.97000000003</v>
      </c>
      <c r="L2566" s="7">
        <f t="shared" ref="L2566" si="50">SUM(L2479:L2565)</f>
        <v>454266.97000000003</v>
      </c>
      <c r="M2566" s="7">
        <f>SUM(M2479:M2565)</f>
        <v>481791.98000000004</v>
      </c>
      <c r="N2566" s="10">
        <f>SUM(N2474:N2565)</f>
        <v>481791.98000000004</v>
      </c>
      <c r="O2566" s="10">
        <f>SUM(O2474:O2565)</f>
        <v>481791.80494494486</v>
      </c>
      <c r="P2566" s="10">
        <f>SUM(P2474:P2565)</f>
        <v>481791.80494494486</v>
      </c>
      <c r="Q2566" s="10">
        <f>SUM(Q2474:Q2565)</f>
        <v>481791.80494494486</v>
      </c>
      <c r="R2566" s="10">
        <f>SUM(R2473:R2565)</f>
        <v>481791.80494494486</v>
      </c>
      <c r="S2566" s="10">
        <f>SUM(S2473:S2565)</f>
        <v>481791.80494494486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14227.05</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v>45450.74</v>
      </c>
      <c r="K2767" s="104">
        <v>45450.74</v>
      </c>
      <c r="L2767" s="104">
        <v>45450.74</v>
      </c>
      <c r="M2767" s="104">
        <v>45450.74</v>
      </c>
      <c r="N2767" s="104">
        <v>45450.74</v>
      </c>
      <c r="O2767" s="34">
        <v>45450.74</v>
      </c>
      <c r="P2767" s="34">
        <v>45450.74</v>
      </c>
      <c r="Q2767" s="34">
        <v>45450.74</v>
      </c>
      <c r="R2767" s="34">
        <v>45450.74</v>
      </c>
      <c r="S2767" s="34">
        <v>45450.74</v>
      </c>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v>1255.2</v>
      </c>
      <c r="H2770" s="104">
        <v>1255.2</v>
      </c>
      <c r="I2770" s="104">
        <v>1255.2</v>
      </c>
      <c r="J2770" s="104">
        <v>1255.2</v>
      </c>
      <c r="K2770" s="104">
        <v>1255.2</v>
      </c>
      <c r="L2770" s="104">
        <v>1255.2</v>
      </c>
      <c r="M2770" s="104">
        <v>1255.2</v>
      </c>
      <c r="N2770" s="104">
        <v>1255.2</v>
      </c>
      <c r="O2770" s="34">
        <v>1255.2</v>
      </c>
      <c r="P2770" s="34">
        <v>1255.2</v>
      </c>
      <c r="Q2770" s="34">
        <v>1255.2</v>
      </c>
      <c r="R2770" s="34">
        <v>1255.2</v>
      </c>
      <c r="S2770" s="34">
        <v>1255.2</v>
      </c>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1255.2</v>
      </c>
      <c r="H2851" s="7">
        <f>SUM(H2764:H2850)</f>
        <v>1255.2</v>
      </c>
      <c r="I2851" s="7">
        <f>SUM(I2764:I2850)</f>
        <v>1255.2</v>
      </c>
      <c r="J2851" s="7">
        <f t="shared" ref="J2851" si="55">SUM(J2764:J2850)</f>
        <v>46705.939999999995</v>
      </c>
      <c r="K2851" s="7">
        <f>SUM(K2764:K2850)</f>
        <v>46705.939999999995</v>
      </c>
      <c r="L2851" s="7">
        <f t="shared" ref="L2851" si="56">SUM(L2764:L2850)</f>
        <v>46705.939999999995</v>
      </c>
      <c r="M2851" s="7">
        <f>SUM(M2764:M2850)</f>
        <v>46705.939999999995</v>
      </c>
      <c r="N2851" s="10">
        <f>SUM(N2759:N2850)</f>
        <v>46705.939999999995</v>
      </c>
      <c r="O2851" s="10">
        <f>SUM(O2759:O2850)</f>
        <v>46705.939999999995</v>
      </c>
      <c r="P2851" s="10">
        <f>SUM(P2759:P2850)</f>
        <v>46705.939999999995</v>
      </c>
      <c r="Q2851" s="10">
        <f>SUM(Q2759:Q2850)</f>
        <v>46705.939999999995</v>
      </c>
      <c r="R2851" s="10">
        <f>SUM(R2758:R2850)</f>
        <v>46705.939999999995</v>
      </c>
      <c r="S2851" s="10">
        <f>SUM(S2758:S2850)</f>
        <v>60932.989999999991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1179.8133008639184</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5447.3780949057918</v>
      </c>
      <c r="R2855" s="34">
        <v>5447.3780949057918</v>
      </c>
      <c r="S2855" s="34">
        <v>5447.3780949057918</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v>3472.85</v>
      </c>
      <c r="K2862" s="104">
        <v>3472.85</v>
      </c>
      <c r="L2862" s="104">
        <v>3472.85</v>
      </c>
      <c r="M2862" s="104">
        <v>3472.85</v>
      </c>
      <c r="N2862" s="104">
        <v>3472.85</v>
      </c>
      <c r="O2862" s="34">
        <v>3472.8530886358012</v>
      </c>
      <c r="P2862" s="34">
        <v>3472.8530886358012</v>
      </c>
      <c r="Q2862" s="34">
        <v>3472.8530886358012</v>
      </c>
      <c r="R2862" s="34">
        <v>3472.8530886358012</v>
      </c>
      <c r="S2862" s="34">
        <v>3472.8530886358012</v>
      </c>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v>3100.93</v>
      </c>
      <c r="G2866" s="104">
        <v>3100.93</v>
      </c>
      <c r="H2866" s="104">
        <v>3100.93</v>
      </c>
      <c r="I2866" s="104">
        <v>3100.93</v>
      </c>
      <c r="J2866" s="104">
        <v>3100.93</v>
      </c>
      <c r="K2866" s="104">
        <v>3100.93</v>
      </c>
      <c r="L2866" s="104">
        <v>3100.93</v>
      </c>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v>39578</v>
      </c>
      <c r="D2876" s="104">
        <v>39578</v>
      </c>
      <c r="E2876" s="104">
        <v>39578</v>
      </c>
      <c r="F2876" s="104">
        <v>39578</v>
      </c>
      <c r="G2876" s="104">
        <v>39578</v>
      </c>
      <c r="H2876" s="104">
        <v>39578</v>
      </c>
      <c r="I2876" s="104">
        <v>39578</v>
      </c>
      <c r="J2876" s="104">
        <v>39578</v>
      </c>
      <c r="K2876" s="104">
        <v>39578</v>
      </c>
      <c r="L2876" s="104">
        <v>39578</v>
      </c>
      <c r="M2876" s="104">
        <v>1911.13</v>
      </c>
      <c r="N2876" s="104">
        <v>1911.13</v>
      </c>
      <c r="O2876" s="34">
        <v>1911.1299999999983</v>
      </c>
      <c r="P2876" s="34">
        <v>1911.1299999999983</v>
      </c>
      <c r="Q2876" s="34">
        <v>1911.1299999999983</v>
      </c>
      <c r="R2876" s="34">
        <v>1911.1299999999983</v>
      </c>
      <c r="S2876" s="34">
        <v>1911.1299999999983</v>
      </c>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v>2706</v>
      </c>
      <c r="D2879" s="104">
        <v>2706</v>
      </c>
      <c r="E2879" s="104">
        <v>2706</v>
      </c>
      <c r="F2879" s="104">
        <v>2706</v>
      </c>
      <c r="G2879" s="104">
        <v>2706</v>
      </c>
      <c r="H2879" s="104">
        <v>2706</v>
      </c>
      <c r="I2879" s="104">
        <v>2706</v>
      </c>
      <c r="J2879" s="104">
        <v>2706</v>
      </c>
      <c r="K2879" s="104">
        <v>2706</v>
      </c>
      <c r="L2879" s="104">
        <v>2706</v>
      </c>
      <c r="M2879" s="104">
        <v>2706</v>
      </c>
      <c r="N2879" s="104">
        <v>2706</v>
      </c>
      <c r="O2879" s="34">
        <v>2706</v>
      </c>
      <c r="P2879" s="34">
        <v>2706</v>
      </c>
      <c r="Q2879" s="34">
        <v>2706</v>
      </c>
      <c r="R2879" s="34">
        <v>2706</v>
      </c>
      <c r="S2879" s="34">
        <v>2706</v>
      </c>
    </row>
    <row r="2880" spans="2:19">
      <c r="B2880" s="5">
        <v>1995</v>
      </c>
      <c r="C2880" s="34">
        <v>1340</v>
      </c>
      <c r="D2880" s="104">
        <v>1340</v>
      </c>
      <c r="E2880" s="104">
        <v>1340</v>
      </c>
      <c r="F2880" s="104">
        <v>1340</v>
      </c>
      <c r="G2880" s="104">
        <v>1340</v>
      </c>
      <c r="H2880" s="104">
        <v>1340</v>
      </c>
      <c r="I2880" s="104">
        <v>1340</v>
      </c>
      <c r="J2880" s="104">
        <v>1340</v>
      </c>
      <c r="K2880" s="104">
        <v>1340</v>
      </c>
      <c r="L2880" s="104">
        <v>1340</v>
      </c>
      <c r="M2880" s="104">
        <v>1340</v>
      </c>
      <c r="N2880" s="104">
        <v>1340</v>
      </c>
      <c r="O2880" s="34">
        <v>1340</v>
      </c>
      <c r="P2880" s="34">
        <v>1340</v>
      </c>
      <c r="Q2880" s="34">
        <v>1340</v>
      </c>
      <c r="R2880" s="34">
        <v>1340</v>
      </c>
      <c r="S2880" s="34">
        <v>1340</v>
      </c>
    </row>
    <row r="2881" spans="2:19">
      <c r="B2881" s="5">
        <v>1994</v>
      </c>
      <c r="C2881" s="34">
        <v>5793</v>
      </c>
      <c r="D2881" s="104">
        <v>5793</v>
      </c>
      <c r="E2881" s="104">
        <v>5793</v>
      </c>
      <c r="F2881" s="104">
        <v>5793</v>
      </c>
      <c r="G2881" s="104">
        <v>5793</v>
      </c>
      <c r="H2881" s="104">
        <v>5793</v>
      </c>
      <c r="I2881" s="104">
        <v>5793</v>
      </c>
      <c r="J2881" s="104">
        <v>5793</v>
      </c>
      <c r="K2881" s="104">
        <v>5793</v>
      </c>
      <c r="L2881" s="104">
        <v>5793</v>
      </c>
      <c r="M2881" s="104">
        <v>5793</v>
      </c>
      <c r="N2881" s="104">
        <v>5793</v>
      </c>
      <c r="O2881" s="34">
        <v>5793</v>
      </c>
      <c r="P2881" s="34">
        <v>5793</v>
      </c>
      <c r="Q2881" s="34">
        <v>5793</v>
      </c>
      <c r="R2881" s="34">
        <v>5793</v>
      </c>
      <c r="S2881" s="34">
        <v>5793</v>
      </c>
    </row>
    <row r="2882" spans="2:19">
      <c r="B2882" s="5">
        <v>1993</v>
      </c>
      <c r="C2882" s="34">
        <v>744</v>
      </c>
      <c r="D2882" s="104">
        <v>744</v>
      </c>
      <c r="E2882" s="104">
        <v>744</v>
      </c>
      <c r="F2882" s="104">
        <v>744</v>
      </c>
      <c r="G2882" s="104">
        <v>744</v>
      </c>
      <c r="H2882" s="104">
        <v>744</v>
      </c>
      <c r="I2882" s="104">
        <v>744</v>
      </c>
      <c r="J2882" s="104">
        <v>744</v>
      </c>
      <c r="K2882" s="104">
        <v>744</v>
      </c>
      <c r="L2882" s="104">
        <v>744</v>
      </c>
      <c r="M2882" s="104">
        <v>-0.24</v>
      </c>
      <c r="N2882" s="104">
        <v>-0.24</v>
      </c>
      <c r="O2882" s="34">
        <v>-0.24447946513805618</v>
      </c>
      <c r="P2882" s="34">
        <v>-0.24447946513805618</v>
      </c>
      <c r="Q2882" s="34">
        <v>-0.24447946513805618</v>
      </c>
      <c r="R2882" s="34">
        <v>-0.24447946513805618</v>
      </c>
      <c r="S2882" s="34">
        <v>-0.24447946513805618</v>
      </c>
    </row>
    <row r="2883" spans="2:19">
      <c r="B2883" s="5">
        <v>1992</v>
      </c>
      <c r="C2883" s="34">
        <v>4603</v>
      </c>
      <c r="D2883" s="104">
        <v>4603</v>
      </c>
      <c r="E2883" s="104">
        <v>4603</v>
      </c>
      <c r="F2883" s="104">
        <v>4603</v>
      </c>
      <c r="G2883" s="104">
        <v>4603</v>
      </c>
      <c r="H2883" s="104">
        <v>4603</v>
      </c>
      <c r="I2883" s="104">
        <v>4603</v>
      </c>
      <c r="J2883" s="104">
        <v>4603</v>
      </c>
      <c r="K2883" s="104">
        <v>4603</v>
      </c>
      <c r="L2883" s="104">
        <v>4603</v>
      </c>
      <c r="M2883" s="104">
        <v>0.5</v>
      </c>
      <c r="N2883" s="104">
        <v>0.5</v>
      </c>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v>586</v>
      </c>
      <c r="D2888" s="104">
        <v>586</v>
      </c>
      <c r="E2888" s="104">
        <v>586</v>
      </c>
      <c r="F2888" s="104">
        <v>586</v>
      </c>
      <c r="G2888" s="104">
        <v>586</v>
      </c>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v>1344.6632230821492</v>
      </c>
      <c r="D2893" s="104">
        <v>1344.66</v>
      </c>
      <c r="E2893" s="104">
        <v>1344.66</v>
      </c>
      <c r="F2893" s="104">
        <v>1344.66</v>
      </c>
      <c r="G2893" s="104">
        <v>1344.66</v>
      </c>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56694.663223082149</v>
      </c>
      <c r="D2946" s="7">
        <f>SUM(D2868:D2945)</f>
        <v>56694.66</v>
      </c>
      <c r="E2946" s="7">
        <f>SUM(E2867:E2945)</f>
        <v>56694.66</v>
      </c>
      <c r="F2946" s="7">
        <f>SUM(F2866:F2945)</f>
        <v>59795.590000000004</v>
      </c>
      <c r="G2946" s="7">
        <f>SUM(G2865:G2945)</f>
        <v>59795.590000000004</v>
      </c>
      <c r="H2946" s="7">
        <f>SUM(H2859:H2945)</f>
        <v>57864.93</v>
      </c>
      <c r="I2946" s="7">
        <f>SUM(I2859:I2945)</f>
        <v>57864.93</v>
      </c>
      <c r="J2946" s="7">
        <f t="shared" ref="J2946" si="57">SUM(J2859:J2945)</f>
        <v>61337.78</v>
      </c>
      <c r="K2946" s="7">
        <f>SUM(K2859:K2945)</f>
        <v>61337.78</v>
      </c>
      <c r="L2946" s="7">
        <f t="shared" ref="L2946" si="58">SUM(L2859:L2945)</f>
        <v>61337.78</v>
      </c>
      <c r="M2946" s="10">
        <f>SUM(M2859:M2945)</f>
        <v>15223.24</v>
      </c>
      <c r="N2946" s="10">
        <f>SUM(N2854:N2945)</f>
        <v>15223.24</v>
      </c>
      <c r="O2946" s="10">
        <f>SUM(O2854:O2945)</f>
        <v>15222.738609170661</v>
      </c>
      <c r="P2946" s="10">
        <f>SUM(P2854:P2945)</f>
        <v>15222.738609170661</v>
      </c>
      <c r="Q2946" s="10">
        <f>SUM(Q2854:Q2945)</f>
        <v>20670.116704076452</v>
      </c>
      <c r="R2946" s="10">
        <f>SUM(R2853:R2945)</f>
        <v>20670.116704076452</v>
      </c>
      <c r="S2946" s="10">
        <f>SUM(S2853:S2945)</f>
        <v>21849.930004940372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90747.26</v>
      </c>
    </row>
    <row r="2949" spans="1:19">
      <c r="A2949" s="35"/>
      <c r="B2949" s="5">
        <v>2021</v>
      </c>
      <c r="C2949" s="33"/>
      <c r="D2949" s="33"/>
      <c r="E2949" s="33"/>
      <c r="F2949" s="33"/>
      <c r="G2949" s="33"/>
      <c r="H2949" s="33"/>
      <c r="I2949" s="33"/>
      <c r="J2949" s="33"/>
      <c r="K2949" s="33"/>
      <c r="L2949" s="33"/>
      <c r="M2949" s="33"/>
      <c r="N2949" s="33"/>
      <c r="O2949" s="33"/>
      <c r="P2949" s="33"/>
      <c r="Q2949" s="33"/>
      <c r="R2949" s="34">
        <v>16586.160000000003</v>
      </c>
      <c r="S2949" s="34">
        <v>16586.160000000003</v>
      </c>
    </row>
    <row r="2950" spans="1:19">
      <c r="B2950" s="5">
        <v>2020</v>
      </c>
      <c r="C2950" s="33"/>
      <c r="D2950" s="33"/>
      <c r="E2950" s="33"/>
      <c r="F2950" s="33"/>
      <c r="G2950" s="33"/>
      <c r="H2950" s="33"/>
      <c r="I2950" s="33"/>
      <c r="J2950" s="33"/>
      <c r="K2950" s="33"/>
      <c r="L2950" s="33"/>
      <c r="M2950" s="33"/>
      <c r="N2950" s="33"/>
      <c r="O2950" s="33"/>
      <c r="P2950" s="33"/>
      <c r="Q2950" s="34">
        <v>77324.3</v>
      </c>
      <c r="R2950" s="34">
        <v>77324.3</v>
      </c>
      <c r="S2950" s="34">
        <v>77324.3</v>
      </c>
    </row>
    <row r="2951" spans="1:19">
      <c r="A2951" s="37"/>
      <c r="B2951" s="5">
        <v>2019</v>
      </c>
      <c r="C2951" s="33"/>
      <c r="D2951" s="33"/>
      <c r="E2951" s="33"/>
      <c r="F2951" s="33"/>
      <c r="G2951" s="33"/>
      <c r="H2951" s="33"/>
      <c r="I2951" s="33"/>
      <c r="J2951" s="33"/>
      <c r="K2951" s="33"/>
      <c r="L2951" s="33"/>
      <c r="M2951" s="33"/>
      <c r="N2951" s="33"/>
      <c r="O2951" s="33"/>
      <c r="P2951" s="34">
        <v>113945.78</v>
      </c>
      <c r="Q2951" s="34">
        <v>113945.78</v>
      </c>
      <c r="R2951" s="34">
        <v>113945.78</v>
      </c>
      <c r="S2951" s="34">
        <v>113945.78</v>
      </c>
    </row>
    <row r="2952" spans="1:19">
      <c r="A2952" s="37"/>
      <c r="B2952" s="5">
        <v>2018</v>
      </c>
      <c r="C2952" s="33"/>
      <c r="D2952" s="33"/>
      <c r="E2952" s="33"/>
      <c r="F2952" s="33"/>
      <c r="G2952" s="33"/>
      <c r="H2952" s="33"/>
      <c r="I2952" s="33"/>
      <c r="J2952" s="33"/>
      <c r="K2952" s="33"/>
      <c r="L2952" s="33"/>
      <c r="M2952" s="33"/>
      <c r="N2952" s="33"/>
      <c r="O2952" s="34">
        <v>91608.579999999987</v>
      </c>
      <c r="P2952" s="34">
        <v>91608.579999999987</v>
      </c>
      <c r="Q2952" s="34">
        <v>91608.579999999987</v>
      </c>
      <c r="R2952" s="34">
        <v>91608.579999999987</v>
      </c>
      <c r="S2952" s="34">
        <v>91608.579999999987</v>
      </c>
    </row>
    <row r="2953" spans="1:19">
      <c r="A2953" s="37"/>
      <c r="B2953" s="5">
        <v>2017</v>
      </c>
      <c r="C2953" s="33"/>
      <c r="D2953" s="33"/>
      <c r="E2953" s="33"/>
      <c r="F2953" s="33"/>
      <c r="G2953" s="33"/>
      <c r="H2953" s="33"/>
      <c r="I2953" s="33"/>
      <c r="J2953" s="33"/>
      <c r="K2953" s="33"/>
      <c r="L2953" s="33"/>
      <c r="M2953" s="33"/>
      <c r="N2953" s="104">
        <v>45650.83</v>
      </c>
      <c r="O2953" s="34">
        <v>45650.83</v>
      </c>
      <c r="P2953" s="34">
        <v>45650.83</v>
      </c>
      <c r="Q2953" s="34">
        <v>45650.83</v>
      </c>
      <c r="R2953" s="34">
        <v>45650.83</v>
      </c>
      <c r="S2953" s="34">
        <v>45650.83</v>
      </c>
    </row>
    <row r="2954" spans="1:19">
      <c r="B2954" s="5">
        <v>2016</v>
      </c>
      <c r="C2954" s="33"/>
      <c r="D2954" s="33"/>
      <c r="E2954" s="33"/>
      <c r="F2954" s="33"/>
      <c r="G2954" s="33"/>
      <c r="H2954" s="33"/>
      <c r="I2954" s="33"/>
      <c r="J2954" s="33"/>
      <c r="K2954" s="33"/>
      <c r="L2954" s="33"/>
      <c r="M2954" s="104">
        <v>31514.27</v>
      </c>
      <c r="N2954" s="104">
        <v>31514.27</v>
      </c>
      <c r="O2954" s="34">
        <v>31514.270000000004</v>
      </c>
      <c r="P2954" s="34">
        <v>31514.270000000004</v>
      </c>
      <c r="Q2954" s="34">
        <v>31514.270000000004</v>
      </c>
      <c r="R2954" s="34">
        <v>31514.270000000004</v>
      </c>
      <c r="S2954" s="34">
        <v>31514.270000000004</v>
      </c>
    </row>
    <row r="2955" spans="1:19">
      <c r="B2955" s="5">
        <v>2015</v>
      </c>
      <c r="C2955" s="33"/>
      <c r="D2955" s="33"/>
      <c r="E2955" s="33"/>
      <c r="F2955" s="33"/>
      <c r="G2955" s="33"/>
      <c r="H2955" s="33"/>
      <c r="I2955" s="33"/>
      <c r="J2955" s="33"/>
      <c r="K2955" s="33"/>
      <c r="L2955" s="104">
        <v>25779.55</v>
      </c>
      <c r="M2955" s="104">
        <v>25779.55</v>
      </c>
      <c r="N2955" s="104">
        <v>25779.55</v>
      </c>
      <c r="O2955" s="34">
        <v>25779.55</v>
      </c>
      <c r="P2955" s="34">
        <v>25779.55</v>
      </c>
      <c r="Q2955" s="34">
        <v>25779.55</v>
      </c>
      <c r="R2955" s="34">
        <v>25779.55</v>
      </c>
      <c r="S2955" s="34">
        <v>25779.55</v>
      </c>
    </row>
    <row r="2956" spans="1:19">
      <c r="B2956" s="5">
        <v>2014</v>
      </c>
      <c r="C2956" s="33"/>
      <c r="D2956" s="33"/>
      <c r="E2956" s="33"/>
      <c r="F2956" s="33"/>
      <c r="G2956" s="33"/>
      <c r="H2956" s="33"/>
      <c r="I2956" s="33"/>
      <c r="J2956" s="33"/>
      <c r="K2956" s="104">
        <v>43598.15</v>
      </c>
      <c r="L2956" s="104">
        <v>43598.15</v>
      </c>
      <c r="M2956" s="104">
        <v>43598.15</v>
      </c>
      <c r="N2956" s="104">
        <v>43598.15</v>
      </c>
      <c r="O2956" s="34">
        <v>43598.149999999994</v>
      </c>
      <c r="P2956" s="34">
        <v>43598.149999999994</v>
      </c>
      <c r="Q2956" s="34">
        <v>43598.149999999994</v>
      </c>
      <c r="R2956" s="34">
        <v>43598.149999999994</v>
      </c>
      <c r="S2956" s="34">
        <v>43598.149999999994</v>
      </c>
    </row>
    <row r="2957" spans="1:19">
      <c r="B2957" s="5">
        <v>2013</v>
      </c>
      <c r="C2957" s="33"/>
      <c r="D2957" s="33"/>
      <c r="E2957" s="33"/>
      <c r="F2957" s="33"/>
      <c r="G2957" s="33"/>
      <c r="H2957" s="33"/>
      <c r="I2957" s="33"/>
      <c r="J2957" s="104">
        <v>61626.28</v>
      </c>
      <c r="K2957" s="104">
        <v>61626.28</v>
      </c>
      <c r="L2957" s="104">
        <v>61626.28</v>
      </c>
      <c r="M2957" s="104">
        <v>61626.28</v>
      </c>
      <c r="N2957" s="104">
        <v>61626.28</v>
      </c>
      <c r="O2957" s="34">
        <v>61626.28</v>
      </c>
      <c r="P2957" s="34">
        <v>61626.28</v>
      </c>
      <c r="Q2957" s="34">
        <v>61626.28</v>
      </c>
      <c r="R2957" s="34">
        <v>61626.28</v>
      </c>
      <c r="S2957" s="34">
        <v>61626.28</v>
      </c>
    </row>
    <row r="2958" spans="1:19">
      <c r="B2958" s="5">
        <v>2012</v>
      </c>
      <c r="C2958" s="33"/>
      <c r="D2958" s="33"/>
      <c r="E2958" s="33"/>
      <c r="F2958" s="33"/>
      <c r="G2958" s="33"/>
      <c r="H2958" s="33"/>
      <c r="I2958" s="104">
        <v>11615.61</v>
      </c>
      <c r="J2958" s="104">
        <v>11615.61</v>
      </c>
      <c r="K2958" s="104">
        <v>11615.61</v>
      </c>
      <c r="L2958" s="104">
        <v>11615.61</v>
      </c>
      <c r="M2958" s="104">
        <v>11615.61</v>
      </c>
      <c r="N2958" s="104">
        <v>11615.61</v>
      </c>
      <c r="O2958" s="34">
        <v>11615.61</v>
      </c>
      <c r="P2958" s="34">
        <v>11615.61</v>
      </c>
      <c r="Q2958" s="34">
        <v>11615.61</v>
      </c>
      <c r="R2958" s="34">
        <v>11615.61</v>
      </c>
      <c r="S2958" s="34">
        <v>11615.61</v>
      </c>
    </row>
    <row r="2959" spans="1:19">
      <c r="B2959" s="5">
        <v>2011</v>
      </c>
      <c r="C2959" s="33"/>
      <c r="D2959" s="33"/>
      <c r="E2959" s="33"/>
      <c r="F2959" s="33"/>
      <c r="G2959" s="33"/>
      <c r="H2959" s="104">
        <v>31569.3</v>
      </c>
      <c r="I2959" s="104">
        <v>31569.3</v>
      </c>
      <c r="J2959" s="104">
        <v>31569.3</v>
      </c>
      <c r="K2959" s="104">
        <v>31569.3</v>
      </c>
      <c r="L2959" s="104">
        <v>31569.3</v>
      </c>
      <c r="M2959" s="104">
        <v>31569.3</v>
      </c>
      <c r="N2959" s="104">
        <v>31569.3</v>
      </c>
      <c r="O2959" s="34">
        <v>31569.299999999996</v>
      </c>
      <c r="P2959" s="34">
        <v>31569.299999999996</v>
      </c>
      <c r="Q2959" s="34">
        <v>31569.299999999996</v>
      </c>
      <c r="R2959" s="34">
        <v>31569.299999999996</v>
      </c>
      <c r="S2959" s="34">
        <v>31569.299999999996</v>
      </c>
    </row>
    <row r="2960" spans="1:19">
      <c r="B2960" s="5">
        <v>2010</v>
      </c>
      <c r="C2960" s="33"/>
      <c r="D2960" s="33"/>
      <c r="E2960" s="33"/>
      <c r="F2960" s="33"/>
      <c r="G2960" s="104">
        <v>9641.5499999999993</v>
      </c>
      <c r="H2960" s="104">
        <v>9641.5499999999993</v>
      </c>
      <c r="I2960" s="104">
        <v>9641.5499999999993</v>
      </c>
      <c r="J2960" s="104">
        <v>9641.5499999999993</v>
      </c>
      <c r="K2960" s="104">
        <v>9641.5499999999993</v>
      </c>
      <c r="L2960" s="104">
        <v>9641.5499999999993</v>
      </c>
      <c r="M2960" s="104">
        <v>21494.67</v>
      </c>
      <c r="N2960" s="104">
        <v>21494.67</v>
      </c>
      <c r="O2960" s="34">
        <v>21494.67</v>
      </c>
      <c r="P2960" s="34">
        <v>21494.67</v>
      </c>
      <c r="Q2960" s="34">
        <v>21494.67</v>
      </c>
      <c r="R2960" s="34">
        <v>21494.67</v>
      </c>
      <c r="S2960" s="34">
        <v>21494.67</v>
      </c>
    </row>
    <row r="2961" spans="2:19">
      <c r="B2961" s="5">
        <v>2009</v>
      </c>
      <c r="C2961" s="33"/>
      <c r="D2961" s="33"/>
      <c r="E2961" s="33"/>
      <c r="F2961" s="104">
        <v>7959.19</v>
      </c>
      <c r="G2961" s="104">
        <v>7959.19</v>
      </c>
      <c r="H2961" s="104">
        <v>7959.19</v>
      </c>
      <c r="I2961" s="104">
        <v>7959.19</v>
      </c>
      <c r="J2961" s="104">
        <v>7959.19</v>
      </c>
      <c r="K2961" s="104">
        <v>7959.19</v>
      </c>
      <c r="L2961" s="104">
        <v>7959.19</v>
      </c>
      <c r="M2961" s="104">
        <v>7959.19</v>
      </c>
      <c r="N2961" s="104">
        <v>7959.19</v>
      </c>
      <c r="O2961" s="34">
        <v>7959.1900000000005</v>
      </c>
      <c r="P2961" s="34">
        <v>7959.1900000000005</v>
      </c>
      <c r="Q2961" s="34">
        <v>7959.1900000000005</v>
      </c>
      <c r="R2961" s="34">
        <v>7959.1900000000005</v>
      </c>
      <c r="S2961" s="34">
        <v>7959.1900000000005</v>
      </c>
    </row>
    <row r="2962" spans="2:19">
      <c r="B2962" s="5">
        <v>2008</v>
      </c>
      <c r="C2962" s="33"/>
      <c r="D2962" s="33"/>
      <c r="E2962" s="104">
        <v>8499.2199999999993</v>
      </c>
      <c r="F2962" s="104">
        <v>8499.2199999999993</v>
      </c>
      <c r="G2962" s="104">
        <v>8499.2199999999993</v>
      </c>
      <c r="H2962" s="104">
        <v>8499.2199999999993</v>
      </c>
      <c r="I2962" s="104">
        <v>8499.2199999999993</v>
      </c>
      <c r="J2962" s="104">
        <v>8499.2199999999993</v>
      </c>
      <c r="K2962" s="104">
        <v>8499.2199999999993</v>
      </c>
      <c r="L2962" s="104">
        <v>8499.2199999999993</v>
      </c>
      <c r="M2962" s="104">
        <v>8499.2199999999993</v>
      </c>
      <c r="N2962" s="104">
        <v>8499.2199999999993</v>
      </c>
      <c r="O2962" s="34">
        <v>8499.2199999999993</v>
      </c>
      <c r="P2962" s="34">
        <v>8499.2199999999993</v>
      </c>
      <c r="Q2962" s="34">
        <v>8499.2199999999993</v>
      </c>
      <c r="R2962" s="34">
        <v>8499.2199999999993</v>
      </c>
      <c r="S2962" s="34">
        <v>8499.2199999999993</v>
      </c>
    </row>
    <row r="2963" spans="2:19">
      <c r="B2963" s="5">
        <v>2007</v>
      </c>
      <c r="C2963" s="33"/>
      <c r="D2963" s="104">
        <v>33192.269999999997</v>
      </c>
      <c r="E2963" s="104">
        <v>33192.269999999997</v>
      </c>
      <c r="F2963" s="104">
        <v>33192.269999999997</v>
      </c>
      <c r="G2963" s="104">
        <v>33192.269999999997</v>
      </c>
      <c r="H2963" s="104">
        <v>33192.269999999997</v>
      </c>
      <c r="I2963" s="104">
        <v>33192.269999999997</v>
      </c>
      <c r="J2963" s="104">
        <v>33192.269999999997</v>
      </c>
      <c r="K2963" s="104">
        <v>33192.269999999997</v>
      </c>
      <c r="L2963" s="104">
        <v>33192.269999999997</v>
      </c>
      <c r="M2963" s="104">
        <v>33192.269999999997</v>
      </c>
      <c r="N2963" s="104">
        <v>33192.269999999997</v>
      </c>
      <c r="O2963" s="34">
        <v>33192.270000000004</v>
      </c>
      <c r="P2963" s="34">
        <v>33192.270000000004</v>
      </c>
      <c r="Q2963" s="34">
        <v>33192.270000000004</v>
      </c>
      <c r="R2963" s="34">
        <v>33192.270000000004</v>
      </c>
      <c r="S2963" s="34">
        <v>33192.270000000004</v>
      </c>
    </row>
    <row r="2964" spans="2:19">
      <c r="B2964" s="5">
        <v>2006</v>
      </c>
      <c r="C2964" s="34">
        <v>16781.63</v>
      </c>
      <c r="D2964" s="104">
        <v>16781.63</v>
      </c>
      <c r="E2964" s="104">
        <v>16781.63</v>
      </c>
      <c r="F2964" s="104">
        <v>16781.63</v>
      </c>
      <c r="G2964" s="104">
        <v>16781.63</v>
      </c>
      <c r="H2964" s="104">
        <v>16781.63</v>
      </c>
      <c r="I2964" s="104">
        <v>16781.63</v>
      </c>
      <c r="J2964" s="104">
        <v>16781.63</v>
      </c>
      <c r="K2964" s="104">
        <v>16781.63</v>
      </c>
      <c r="L2964" s="104">
        <v>16781.63</v>
      </c>
      <c r="M2964" s="104">
        <v>16781.63</v>
      </c>
      <c r="N2964" s="104">
        <v>16781.63</v>
      </c>
      <c r="O2964" s="34">
        <v>16781.629999999997</v>
      </c>
      <c r="P2964" s="34">
        <v>16781.629999999997</v>
      </c>
      <c r="Q2964" s="34">
        <v>16781.629999999997</v>
      </c>
      <c r="R2964" s="34">
        <v>16781.629999999997</v>
      </c>
      <c r="S2964" s="34">
        <v>16781.629999999997</v>
      </c>
    </row>
    <row r="2965" spans="2:19">
      <c r="B2965" s="5">
        <v>2005</v>
      </c>
      <c r="C2965" s="34">
        <v>8568.26</v>
      </c>
      <c r="D2965" s="104">
        <v>8568.26</v>
      </c>
      <c r="E2965" s="104">
        <v>8568.26</v>
      </c>
      <c r="F2965" s="104">
        <v>8568.26</v>
      </c>
      <c r="G2965" s="104">
        <v>8568.26</v>
      </c>
      <c r="H2965" s="104">
        <v>8568.26</v>
      </c>
      <c r="I2965" s="104">
        <v>8568.26</v>
      </c>
      <c r="J2965" s="104">
        <v>8568.26</v>
      </c>
      <c r="K2965" s="104">
        <v>8568.26</v>
      </c>
      <c r="L2965" s="104">
        <v>8568.26</v>
      </c>
      <c r="M2965" s="104">
        <v>8568.26</v>
      </c>
      <c r="N2965" s="104">
        <v>8568.26</v>
      </c>
      <c r="O2965" s="34">
        <v>8568.2599999999984</v>
      </c>
      <c r="P2965" s="34">
        <v>8568.2599999999984</v>
      </c>
      <c r="Q2965" s="34">
        <v>8568.2599999999984</v>
      </c>
      <c r="R2965" s="34">
        <v>8568.2599999999984</v>
      </c>
      <c r="S2965" s="34">
        <v>8568.2599999999984</v>
      </c>
    </row>
    <row r="2966" spans="2:19">
      <c r="B2966" s="5">
        <v>2004</v>
      </c>
      <c r="C2966" s="34">
        <v>23837.68</v>
      </c>
      <c r="D2966" s="104">
        <v>23837.68</v>
      </c>
      <c r="E2966" s="104">
        <v>23837.68</v>
      </c>
      <c r="F2966" s="104">
        <v>23837.68</v>
      </c>
      <c r="G2966" s="104">
        <v>23837.68</v>
      </c>
      <c r="H2966" s="104">
        <v>23837.68</v>
      </c>
      <c r="I2966" s="104">
        <v>23837.68</v>
      </c>
      <c r="J2966" s="104">
        <v>23837.68</v>
      </c>
      <c r="K2966" s="104">
        <v>23837.68</v>
      </c>
      <c r="L2966" s="104">
        <v>23837.68</v>
      </c>
      <c r="M2966" s="104">
        <v>23837.68</v>
      </c>
      <c r="N2966" s="104">
        <v>23837.68</v>
      </c>
      <c r="O2966" s="34">
        <v>23837.68</v>
      </c>
      <c r="P2966" s="34">
        <v>23837.68</v>
      </c>
      <c r="Q2966" s="34">
        <v>23837.68</v>
      </c>
      <c r="R2966" s="34">
        <v>23837.68</v>
      </c>
      <c r="S2966" s="34">
        <v>23837.68</v>
      </c>
    </row>
    <row r="2967" spans="2:19">
      <c r="B2967" s="5">
        <v>2003</v>
      </c>
      <c r="C2967" s="34">
        <v>78094.929999999993</v>
      </c>
      <c r="D2967" s="104">
        <v>78094.929999999993</v>
      </c>
      <c r="E2967" s="104">
        <v>78094.929999999993</v>
      </c>
      <c r="F2967" s="104">
        <v>78094.929999999993</v>
      </c>
      <c r="G2967" s="104">
        <v>78094.929999999993</v>
      </c>
      <c r="H2967" s="104">
        <v>78094.929999999993</v>
      </c>
      <c r="I2967" s="104">
        <v>78094.929999999993</v>
      </c>
      <c r="J2967" s="104">
        <v>78094.929999999993</v>
      </c>
      <c r="K2967" s="104">
        <v>78094.929999999993</v>
      </c>
      <c r="L2967" s="104">
        <v>78094.929999999993</v>
      </c>
      <c r="M2967" s="104">
        <v>78094.929999999993</v>
      </c>
      <c r="N2967" s="104">
        <v>78094.929999999993</v>
      </c>
      <c r="O2967" s="34">
        <v>78094.929999999993</v>
      </c>
      <c r="P2967" s="34">
        <v>78094.929999999993</v>
      </c>
      <c r="Q2967" s="34">
        <v>78094.929999999993</v>
      </c>
      <c r="R2967" s="34">
        <v>78094.929999999993</v>
      </c>
      <c r="S2967" s="34">
        <v>78094.929999999993</v>
      </c>
    </row>
    <row r="2968" spans="2:19">
      <c r="B2968" s="5">
        <v>2002</v>
      </c>
      <c r="C2968" s="34">
        <v>17050</v>
      </c>
      <c r="D2968" s="104">
        <v>17050</v>
      </c>
      <c r="E2968" s="104">
        <v>17050</v>
      </c>
      <c r="F2968" s="104">
        <v>17050</v>
      </c>
      <c r="G2968" s="104">
        <v>17050</v>
      </c>
      <c r="H2968" s="104">
        <v>17050.13</v>
      </c>
      <c r="I2968" s="104">
        <v>17050.13</v>
      </c>
      <c r="J2968" s="104">
        <v>17050.13</v>
      </c>
      <c r="K2968" s="104">
        <v>17050.13</v>
      </c>
      <c r="L2968" s="104">
        <v>17050.13</v>
      </c>
      <c r="M2968" s="104">
        <v>17050.13</v>
      </c>
      <c r="N2968" s="104">
        <v>17050.13</v>
      </c>
      <c r="O2968" s="34">
        <v>17050.13</v>
      </c>
      <c r="P2968" s="34">
        <v>17050.13</v>
      </c>
      <c r="Q2968" s="34">
        <v>17050.13</v>
      </c>
      <c r="R2968" s="34">
        <v>17050.13</v>
      </c>
      <c r="S2968" s="34">
        <v>17050.13</v>
      </c>
    </row>
    <row r="2969" spans="2:19">
      <c r="B2969" s="5">
        <v>2001</v>
      </c>
      <c r="C2969" s="34">
        <v>32599</v>
      </c>
      <c r="D2969" s="104">
        <v>32599</v>
      </c>
      <c r="E2969" s="104">
        <v>32599</v>
      </c>
      <c r="F2969" s="104">
        <v>32599</v>
      </c>
      <c r="G2969" s="104">
        <v>32599</v>
      </c>
      <c r="H2969" s="104">
        <v>32599.119999999999</v>
      </c>
      <c r="I2969" s="104">
        <v>32599.119999999999</v>
      </c>
      <c r="J2969" s="104">
        <v>32599.119999999999</v>
      </c>
      <c r="K2969" s="104">
        <v>32599.119999999999</v>
      </c>
      <c r="L2969" s="104">
        <v>32599.119999999999</v>
      </c>
      <c r="M2969" s="104">
        <v>32599.119999999999</v>
      </c>
      <c r="N2969" s="104">
        <v>32599.119999999999</v>
      </c>
      <c r="O2969" s="34">
        <v>32599.120000000003</v>
      </c>
      <c r="P2969" s="34">
        <v>32599.120000000003</v>
      </c>
      <c r="Q2969" s="34">
        <v>32599.120000000003</v>
      </c>
      <c r="R2969" s="34">
        <v>32599.120000000003</v>
      </c>
      <c r="S2969" s="34">
        <v>32599.120000000003</v>
      </c>
    </row>
    <row r="2970" spans="2:19">
      <c r="B2970" s="5">
        <v>2000</v>
      </c>
      <c r="C2970" s="34">
        <v>20489.900000000001</v>
      </c>
      <c r="D2970" s="104">
        <v>20489.900000000001</v>
      </c>
      <c r="E2970" s="104">
        <v>20489.900000000001</v>
      </c>
      <c r="F2970" s="104">
        <v>20489.900000000001</v>
      </c>
      <c r="G2970" s="104">
        <v>20489.900000000001</v>
      </c>
      <c r="H2970" s="104">
        <v>20489.900000000001</v>
      </c>
      <c r="I2970" s="104">
        <v>20489.900000000001</v>
      </c>
      <c r="J2970" s="104">
        <v>20489.900000000001</v>
      </c>
      <c r="K2970" s="104">
        <v>20489.900000000001</v>
      </c>
      <c r="L2970" s="104">
        <v>20489.900000000001</v>
      </c>
      <c r="M2970" s="104">
        <v>20489.900000000001</v>
      </c>
      <c r="N2970" s="104">
        <v>20489.900000000001</v>
      </c>
      <c r="O2970" s="34">
        <v>20489.900000000001</v>
      </c>
      <c r="P2970" s="34">
        <v>20489.900000000001</v>
      </c>
      <c r="Q2970" s="34">
        <v>20489.900000000001</v>
      </c>
      <c r="R2970" s="34">
        <v>20489.900000000001</v>
      </c>
      <c r="S2970" s="34">
        <v>20489.900000000001</v>
      </c>
    </row>
    <row r="2971" spans="2:19">
      <c r="B2971" s="5">
        <v>1999</v>
      </c>
      <c r="C2971" s="34">
        <v>31090</v>
      </c>
      <c r="D2971" s="104">
        <v>31090</v>
      </c>
      <c r="E2971" s="104">
        <v>31090</v>
      </c>
      <c r="F2971" s="104">
        <v>31090</v>
      </c>
      <c r="G2971" s="104">
        <v>31090</v>
      </c>
      <c r="H2971" s="104">
        <v>31090.37</v>
      </c>
      <c r="I2971" s="104">
        <v>31090.37</v>
      </c>
      <c r="J2971" s="104">
        <v>31090.37</v>
      </c>
      <c r="K2971" s="104">
        <v>31090.37</v>
      </c>
      <c r="L2971" s="104">
        <v>31090.37</v>
      </c>
      <c r="M2971" s="104">
        <v>31090.37</v>
      </c>
      <c r="N2971" s="104">
        <v>31090.37</v>
      </c>
      <c r="O2971" s="34">
        <v>31090.37</v>
      </c>
      <c r="P2971" s="34">
        <v>31090.37</v>
      </c>
      <c r="Q2971" s="34">
        <v>31090.37</v>
      </c>
      <c r="R2971" s="34">
        <v>31090.37</v>
      </c>
      <c r="S2971" s="34">
        <v>31090.37</v>
      </c>
    </row>
    <row r="2972" spans="2:19">
      <c r="B2972" s="5">
        <v>1998</v>
      </c>
      <c r="C2972" s="34">
        <v>30514</v>
      </c>
      <c r="D2972" s="104">
        <v>30514</v>
      </c>
      <c r="E2972" s="104">
        <v>30514</v>
      </c>
      <c r="F2972" s="104">
        <v>30514</v>
      </c>
      <c r="G2972" s="104">
        <v>30514</v>
      </c>
      <c r="H2972" s="104">
        <v>30513.58</v>
      </c>
      <c r="I2972" s="104">
        <v>30513.58</v>
      </c>
      <c r="J2972" s="104">
        <v>30513.58</v>
      </c>
      <c r="K2972" s="104">
        <v>30513.58</v>
      </c>
      <c r="L2972" s="104">
        <v>30513.58</v>
      </c>
      <c r="M2972" s="104">
        <v>30513.58</v>
      </c>
      <c r="N2972" s="104">
        <v>30513.58</v>
      </c>
      <c r="O2972" s="34">
        <v>30513.58</v>
      </c>
      <c r="P2972" s="34">
        <v>30513.58</v>
      </c>
      <c r="Q2972" s="34">
        <v>30513.58</v>
      </c>
      <c r="R2972" s="34">
        <v>30513.58</v>
      </c>
      <c r="S2972" s="34">
        <v>30513.58</v>
      </c>
    </row>
    <row r="2973" spans="2:19">
      <c r="B2973" s="5">
        <v>1997</v>
      </c>
      <c r="C2973" s="34"/>
      <c r="D2973" s="104"/>
      <c r="E2973" s="104"/>
      <c r="F2973" s="104"/>
      <c r="G2973" s="104"/>
      <c r="H2973" s="104"/>
      <c r="I2973" s="104"/>
      <c r="J2973" s="104"/>
      <c r="K2973" s="104"/>
      <c r="L2973" s="104"/>
      <c r="M2973" s="104"/>
      <c r="N2973" s="104"/>
      <c r="O2973" s="34"/>
      <c r="P2973" s="34"/>
      <c r="Q2973" s="34"/>
      <c r="R2973" s="34"/>
      <c r="S2973" s="34"/>
    </row>
    <row r="2974" spans="2:19">
      <c r="B2974" s="5">
        <v>1996</v>
      </c>
      <c r="C2974" s="34">
        <v>16917</v>
      </c>
      <c r="D2974" s="104">
        <v>16917</v>
      </c>
      <c r="E2974" s="104">
        <v>16917</v>
      </c>
      <c r="F2974" s="104">
        <v>16917</v>
      </c>
      <c r="G2974" s="104">
        <v>16917</v>
      </c>
      <c r="H2974" s="104">
        <v>16917.3</v>
      </c>
      <c r="I2974" s="104">
        <v>16917.3</v>
      </c>
      <c r="J2974" s="104">
        <v>16917.3</v>
      </c>
      <c r="K2974" s="104">
        <v>16917.3</v>
      </c>
      <c r="L2974" s="104">
        <v>16917.3</v>
      </c>
      <c r="M2974" s="104">
        <v>16917.3</v>
      </c>
      <c r="N2974" s="104">
        <v>16917.3</v>
      </c>
      <c r="O2974" s="34">
        <v>16917.303240740701</v>
      </c>
      <c r="P2974" s="34">
        <v>16917.303240740701</v>
      </c>
      <c r="Q2974" s="34">
        <v>16917.303240740701</v>
      </c>
      <c r="R2974" s="34">
        <v>16917.303240740701</v>
      </c>
      <c r="S2974" s="34">
        <v>16917.303240740701</v>
      </c>
    </row>
    <row r="2975" spans="2:19">
      <c r="B2975" s="5">
        <v>1995</v>
      </c>
      <c r="C2975" s="34">
        <v>13036</v>
      </c>
      <c r="D2975" s="104">
        <v>13036</v>
      </c>
      <c r="E2975" s="104">
        <v>13036</v>
      </c>
      <c r="F2975" s="104">
        <v>13036</v>
      </c>
      <c r="G2975" s="104">
        <v>13036</v>
      </c>
      <c r="H2975" s="104">
        <v>13036.45</v>
      </c>
      <c r="I2975" s="104">
        <v>13036.45</v>
      </c>
      <c r="J2975" s="104">
        <v>13036.45</v>
      </c>
      <c r="K2975" s="104">
        <v>13036.45</v>
      </c>
      <c r="L2975" s="104">
        <v>13036.45</v>
      </c>
      <c r="M2975" s="104">
        <v>13036.45</v>
      </c>
      <c r="N2975" s="104">
        <v>13036.45</v>
      </c>
      <c r="O2975" s="34">
        <v>13036.448271604901</v>
      </c>
      <c r="P2975" s="34">
        <v>13036.448271604901</v>
      </c>
      <c r="Q2975" s="34">
        <v>13036.448271604901</v>
      </c>
      <c r="R2975" s="34">
        <v>13036.448271604901</v>
      </c>
      <c r="S2975" s="34">
        <v>13036.448271604901</v>
      </c>
    </row>
    <row r="2976" spans="2:19">
      <c r="B2976" s="5">
        <v>1994</v>
      </c>
      <c r="C2976" s="34">
        <v>10247</v>
      </c>
      <c r="D2976" s="104">
        <v>10247</v>
      </c>
      <c r="E2976" s="104">
        <v>10247</v>
      </c>
      <c r="F2976" s="104">
        <v>10247</v>
      </c>
      <c r="G2976" s="104">
        <v>10247</v>
      </c>
      <c r="H2976" s="104">
        <v>10247.42</v>
      </c>
      <c r="I2976" s="104">
        <v>10247.42</v>
      </c>
      <c r="J2976" s="104">
        <v>10247.42</v>
      </c>
      <c r="K2976" s="104">
        <v>10247.42</v>
      </c>
      <c r="L2976" s="104">
        <v>10247.42</v>
      </c>
      <c r="M2976" s="104">
        <v>10247.42</v>
      </c>
      <c r="N2976" s="104">
        <v>10247.42</v>
      </c>
      <c r="O2976" s="34">
        <v>10247.418395061701</v>
      </c>
      <c r="P2976" s="34">
        <v>10247.418395061701</v>
      </c>
      <c r="Q2976" s="34">
        <v>10247.418395061701</v>
      </c>
      <c r="R2976" s="34">
        <v>10247.418395061701</v>
      </c>
      <c r="S2976" s="34">
        <v>10247.418395061701</v>
      </c>
    </row>
    <row r="2977" spans="2:19">
      <c r="B2977" s="5">
        <v>1993</v>
      </c>
      <c r="C2977" s="34">
        <v>7398</v>
      </c>
      <c r="D2977" s="104">
        <v>7398</v>
      </c>
      <c r="E2977" s="104">
        <v>7398</v>
      </c>
      <c r="F2977" s="104">
        <v>7398</v>
      </c>
      <c r="G2977" s="104">
        <v>7398</v>
      </c>
      <c r="H2977" s="104">
        <v>7398.31</v>
      </c>
      <c r="I2977" s="104">
        <v>7398.31</v>
      </c>
      <c r="J2977" s="104">
        <v>7398.31</v>
      </c>
      <c r="K2977" s="104">
        <v>7398.31</v>
      </c>
      <c r="L2977" s="104">
        <v>7398.31</v>
      </c>
      <c r="M2977" s="104">
        <v>7398.31</v>
      </c>
      <c r="N2977" s="104">
        <v>7398.31</v>
      </c>
      <c r="O2977" s="34">
        <v>7398.3115123456801</v>
      </c>
      <c r="P2977" s="34">
        <v>7398.3115123456801</v>
      </c>
      <c r="Q2977" s="34">
        <v>7398.3115123456801</v>
      </c>
      <c r="R2977" s="34">
        <v>7398.3115123456801</v>
      </c>
      <c r="S2977" s="34">
        <v>7398.3115123456801</v>
      </c>
    </row>
    <row r="2978" spans="2:19">
      <c r="B2978" s="5">
        <v>1992</v>
      </c>
      <c r="C2978" s="34">
        <v>2571</v>
      </c>
      <c r="D2978" s="104">
        <v>2571</v>
      </c>
      <c r="E2978" s="104">
        <v>2571</v>
      </c>
      <c r="F2978" s="104">
        <v>2571</v>
      </c>
      <c r="G2978" s="104">
        <v>2571</v>
      </c>
      <c r="H2978" s="104">
        <v>2570.85</v>
      </c>
      <c r="I2978" s="104">
        <v>2570.85</v>
      </c>
      <c r="J2978" s="104">
        <v>2570.85</v>
      </c>
      <c r="K2978" s="104">
        <v>2570.85</v>
      </c>
      <c r="L2978" s="104">
        <v>2570.85</v>
      </c>
      <c r="M2978" s="104">
        <v>2570.85</v>
      </c>
      <c r="N2978" s="104">
        <v>2570.85</v>
      </c>
      <c r="O2978" s="34">
        <v>2570.84715020576</v>
      </c>
      <c r="P2978" s="34">
        <v>2570.84715020576</v>
      </c>
      <c r="Q2978" s="34">
        <v>2570.84715020576</v>
      </c>
      <c r="R2978" s="34">
        <v>2570.84715020576</v>
      </c>
      <c r="S2978" s="34">
        <v>2570.84715020576</v>
      </c>
    </row>
    <row r="2979" spans="2:19">
      <c r="B2979" s="5">
        <v>1991</v>
      </c>
      <c r="C2979" s="34">
        <v>5987</v>
      </c>
      <c r="D2979" s="104">
        <v>5987</v>
      </c>
      <c r="E2979" s="104">
        <v>5987</v>
      </c>
      <c r="F2979" s="104">
        <v>5987</v>
      </c>
      <c r="G2979" s="104">
        <v>5987</v>
      </c>
      <c r="H2979" s="104">
        <v>5987.41</v>
      </c>
      <c r="I2979" s="104">
        <v>5987.41</v>
      </c>
      <c r="J2979" s="104">
        <v>5987.41</v>
      </c>
      <c r="K2979" s="104">
        <v>5987.41</v>
      </c>
      <c r="L2979" s="104">
        <v>5987.41</v>
      </c>
      <c r="M2979" s="104">
        <v>5987.41</v>
      </c>
      <c r="N2979" s="104">
        <v>5987.41</v>
      </c>
      <c r="O2979" s="34">
        <v>5987.4098868312803</v>
      </c>
      <c r="P2979" s="34">
        <v>5987.4098868312803</v>
      </c>
      <c r="Q2979" s="34">
        <v>5987.4098868312803</v>
      </c>
      <c r="R2979" s="34">
        <v>5987.4098868312803</v>
      </c>
      <c r="S2979" s="34">
        <v>5987.4098868312803</v>
      </c>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v>25648</v>
      </c>
      <c r="D2982" s="104">
        <v>25648</v>
      </c>
      <c r="E2982" s="104">
        <v>25648</v>
      </c>
      <c r="F2982" s="104">
        <v>25648</v>
      </c>
      <c r="G2982" s="104">
        <v>25648</v>
      </c>
      <c r="H2982" s="104">
        <v>25648.12</v>
      </c>
      <c r="I2982" s="104">
        <v>25648.12</v>
      </c>
      <c r="J2982" s="104">
        <v>25648.12</v>
      </c>
      <c r="K2982" s="104">
        <v>25648.12</v>
      </c>
      <c r="L2982" s="104">
        <v>25648.12</v>
      </c>
      <c r="M2982" s="104">
        <v>25648.12</v>
      </c>
      <c r="N2982" s="104">
        <v>25648.12</v>
      </c>
      <c r="O2982" s="34">
        <v>25648.117016460899</v>
      </c>
      <c r="P2982" s="34">
        <v>25648.117016460899</v>
      </c>
      <c r="Q2982" s="34">
        <v>25648.117016460899</v>
      </c>
      <c r="R2982" s="34">
        <v>25648.117016460899</v>
      </c>
      <c r="S2982" s="34">
        <v>25648.117016460899</v>
      </c>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v>59935</v>
      </c>
      <c r="D2988" s="104">
        <v>59935</v>
      </c>
      <c r="E2988" s="104">
        <v>59935</v>
      </c>
      <c r="F2988" s="104">
        <v>59935</v>
      </c>
      <c r="G2988" s="104">
        <v>59935</v>
      </c>
      <c r="H2988" s="104">
        <v>59935.47</v>
      </c>
      <c r="I2988" s="104">
        <v>59935.47</v>
      </c>
      <c r="J2988" s="104">
        <v>59935.47</v>
      </c>
      <c r="K2988" s="104">
        <v>59935.47</v>
      </c>
      <c r="L2988" s="104">
        <v>59935.47</v>
      </c>
      <c r="M2988" s="104">
        <v>59935.47</v>
      </c>
      <c r="N2988" s="104">
        <v>59935.47</v>
      </c>
      <c r="O2988" s="34">
        <v>59935.465205761298</v>
      </c>
      <c r="P2988" s="34">
        <v>59935.465205761298</v>
      </c>
      <c r="Q2988" s="34">
        <v>59935.465205761298</v>
      </c>
      <c r="R2988" s="34">
        <v>59935.465205761298</v>
      </c>
      <c r="S2988" s="34">
        <v>59935.465205761298</v>
      </c>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c r="D2995" s="104"/>
      <c r="E2995" s="104"/>
      <c r="F2995" s="104"/>
      <c r="G2995" s="104"/>
      <c r="H2995" s="104"/>
      <c r="I2995" s="104"/>
      <c r="J2995" s="104"/>
      <c r="K2995" s="104"/>
      <c r="L2995" s="104"/>
      <c r="M2995" s="104"/>
      <c r="N2995" s="104"/>
      <c r="O2995" s="34"/>
      <c r="P2995" s="34"/>
      <c r="Q2995" s="34"/>
      <c r="R2995" s="34"/>
      <c r="S2995" s="34"/>
    </row>
    <row r="2996" spans="2:19">
      <c r="B2996" s="5">
        <v>1974</v>
      </c>
      <c r="C2996" s="34">
        <v>18486</v>
      </c>
      <c r="D2996" s="104">
        <v>18486</v>
      </c>
      <c r="E2996" s="104">
        <v>18486</v>
      </c>
      <c r="F2996" s="104">
        <v>18486</v>
      </c>
      <c r="G2996" s="104">
        <v>18486</v>
      </c>
      <c r="H2996" s="104">
        <v>18485.650000000001</v>
      </c>
      <c r="I2996" s="104">
        <v>18485.650000000001</v>
      </c>
      <c r="J2996" s="104">
        <v>18485.650000000001</v>
      </c>
      <c r="K2996" s="104">
        <v>18485.650000000001</v>
      </c>
      <c r="L2996" s="104">
        <v>18485.650000000001</v>
      </c>
      <c r="M2996" s="104">
        <v>18485.650000000001</v>
      </c>
      <c r="N2996" s="104">
        <v>18485.650000000001</v>
      </c>
      <c r="O2996" s="34">
        <v>18485.653024691401</v>
      </c>
      <c r="P2996" s="34">
        <v>18485.653024691401</v>
      </c>
      <c r="Q2996" s="34">
        <v>18485.653024691401</v>
      </c>
      <c r="R2996" s="34">
        <v>18485.653024691401</v>
      </c>
      <c r="S2996" s="34">
        <v>18485.653024691401</v>
      </c>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v>50112.182345679015</v>
      </c>
      <c r="D3006" s="104">
        <v>50112.18</v>
      </c>
      <c r="E3006" s="104">
        <v>50112.18</v>
      </c>
      <c r="F3006" s="104">
        <v>50112.18</v>
      </c>
      <c r="G3006" s="104">
        <v>50112.18</v>
      </c>
      <c r="H3006" s="104">
        <v>28374.37</v>
      </c>
      <c r="I3006" s="104">
        <v>28374.37</v>
      </c>
      <c r="J3006" s="104">
        <v>28374.37</v>
      </c>
      <c r="K3006" s="104">
        <v>28374.37</v>
      </c>
      <c r="L3006" s="104">
        <v>28374.37</v>
      </c>
      <c r="M3006" s="104">
        <v>28374.37</v>
      </c>
      <c r="N3006" s="104">
        <v>28374.37</v>
      </c>
      <c r="O3006" s="34">
        <v>28374.372345678999</v>
      </c>
      <c r="P3006" s="34">
        <v>28374.372345678999</v>
      </c>
      <c r="Q3006" s="34">
        <v>28374.372345678999</v>
      </c>
      <c r="R3006" s="34">
        <v>28374.372345678999</v>
      </c>
      <c r="S3006" s="34">
        <v>28374.372345678999</v>
      </c>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v>11336.040740740742</v>
      </c>
      <c r="D3016" s="104">
        <v>11336.04</v>
      </c>
      <c r="E3016" s="104">
        <v>11336.04</v>
      </c>
      <c r="F3016" s="104">
        <v>11336.04</v>
      </c>
      <c r="G3016" s="104">
        <v>11336.04</v>
      </c>
      <c r="H3016" s="104">
        <v>11336.04</v>
      </c>
      <c r="I3016" s="104">
        <v>11336.04</v>
      </c>
      <c r="J3016" s="104">
        <v>11336.04</v>
      </c>
      <c r="K3016" s="104">
        <v>11336.04</v>
      </c>
      <c r="L3016" s="104">
        <v>11336.04</v>
      </c>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480698.62308641977</v>
      </c>
      <c r="D3041" s="10">
        <f>SUM(D2963:D3040)</f>
        <v>513890.88999999996</v>
      </c>
      <c r="E3041" s="10">
        <f>SUM(E2962:E3040)</f>
        <v>522390.11</v>
      </c>
      <c r="F3041" s="10">
        <f>SUM(F2961:F3040)</f>
        <v>530349.29999999993</v>
      </c>
      <c r="G3041" s="10">
        <f>SUM(G2960:G3040)</f>
        <v>539990.85000000009</v>
      </c>
      <c r="H3041" s="10">
        <f>SUM(H2954:H3040)</f>
        <v>549824.52</v>
      </c>
      <c r="I3041" s="10">
        <f>SUM(I2954:I3040)</f>
        <v>561440.13</v>
      </c>
      <c r="J3041" s="10">
        <f t="shared" ref="J3041" si="59">SUM(J2954:J3040)</f>
        <v>623066.41</v>
      </c>
      <c r="K3041" s="10">
        <f>SUM(K2954:K3040)</f>
        <v>666664.55999999994</v>
      </c>
      <c r="L3041" s="10">
        <f t="shared" ref="L3041" si="60">SUM(L2954:L3040)</f>
        <v>692444.1100000001</v>
      </c>
      <c r="M3041" s="10">
        <f>SUM(M2954:M3040)</f>
        <v>724475.46000000008</v>
      </c>
      <c r="N3041" s="10">
        <f>SUM(N2949:N3040)</f>
        <v>770126.29</v>
      </c>
      <c r="O3041" s="10">
        <f>SUM(O2949:O3040)</f>
        <v>861734.86604938249</v>
      </c>
      <c r="P3041" s="10">
        <f>SUM(P2949:P3040)</f>
        <v>975680.64604938251</v>
      </c>
      <c r="Q3041" s="10">
        <f>SUM(Q2949:Q3040)</f>
        <v>1053004.9460493829</v>
      </c>
      <c r="R3041" s="10">
        <f>SUM(R2948:R3040)</f>
        <v>1069591.1060493828</v>
      </c>
      <c r="S3041" s="10">
        <f>SUM(S2948:S3040)</f>
        <v>1160338.3660493828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v>147</v>
      </c>
      <c r="D3077" s="104">
        <v>147</v>
      </c>
      <c r="E3077" s="104">
        <v>147</v>
      </c>
      <c r="F3077" s="104">
        <v>147</v>
      </c>
      <c r="G3077" s="104">
        <v>147</v>
      </c>
      <c r="H3077" s="104">
        <v>147</v>
      </c>
      <c r="I3077" s="104">
        <v>147</v>
      </c>
      <c r="J3077" s="104">
        <v>147</v>
      </c>
      <c r="K3077" s="104">
        <v>147</v>
      </c>
      <c r="L3077" s="104">
        <v>147</v>
      </c>
      <c r="M3077" s="104">
        <v>147</v>
      </c>
      <c r="N3077" s="104">
        <v>147</v>
      </c>
      <c r="O3077" s="34">
        <v>147</v>
      </c>
      <c r="P3077" s="34">
        <v>147</v>
      </c>
      <c r="Q3077" s="34">
        <v>147</v>
      </c>
      <c r="R3077" s="34">
        <v>147</v>
      </c>
      <c r="S3077" s="34">
        <v>147</v>
      </c>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147</v>
      </c>
      <c r="D3136" s="10">
        <f>SUM(D3058:D3135)</f>
        <v>147</v>
      </c>
      <c r="E3136" s="10">
        <f>SUM(E3057:E3135)</f>
        <v>147</v>
      </c>
      <c r="F3136" s="10">
        <f>SUM(F3056:F3135)</f>
        <v>147</v>
      </c>
      <c r="G3136" s="10">
        <f>SUM(G3055:G3135)</f>
        <v>147</v>
      </c>
      <c r="H3136" s="10">
        <f>SUM(H3049:H3135)</f>
        <v>147</v>
      </c>
      <c r="I3136" s="10">
        <f>SUM(I3049:I3135)</f>
        <v>147</v>
      </c>
      <c r="J3136" s="10">
        <f t="shared" ref="J3136" si="61">SUM(J3049:J3135)</f>
        <v>147</v>
      </c>
      <c r="K3136" s="10">
        <f>SUM(K3049:K3135)</f>
        <v>147</v>
      </c>
      <c r="L3136" s="10">
        <f t="shared" ref="L3136" si="62">SUM(L3049:L3135)</f>
        <v>147</v>
      </c>
      <c r="M3136" s="10">
        <f>SUM(M3049:M3135)</f>
        <v>147</v>
      </c>
      <c r="N3136" s="10">
        <f>SUM(N3044:N3135)</f>
        <v>147</v>
      </c>
      <c r="O3136" s="10">
        <f>SUM(O3044:O3135)</f>
        <v>147</v>
      </c>
      <c r="P3136" s="10">
        <f>SUM(P3044:P3135)</f>
        <v>147</v>
      </c>
      <c r="Q3136" s="10">
        <f>SUM(Q3044:Q3135)</f>
        <v>147</v>
      </c>
      <c r="R3136" s="10">
        <f>SUM(R3043:R3135)</f>
        <v>147</v>
      </c>
      <c r="S3136" s="10">
        <f>SUM(S3043:S3135)</f>
        <v>147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2139.7399999999998</v>
      </c>
    </row>
    <row r="3139" spans="1:19">
      <c r="A3139" s="35"/>
      <c r="B3139" s="5">
        <v>2021</v>
      </c>
      <c r="C3139" s="33"/>
      <c r="D3139" s="33"/>
      <c r="E3139" s="33"/>
      <c r="F3139" s="33"/>
      <c r="G3139" s="33"/>
      <c r="H3139" s="33"/>
      <c r="I3139" s="33"/>
      <c r="J3139" s="33"/>
      <c r="K3139" s="33"/>
      <c r="L3139" s="33"/>
      <c r="M3139" s="33"/>
      <c r="N3139" s="33"/>
      <c r="O3139" s="33"/>
      <c r="P3139" s="33"/>
      <c r="Q3139" s="33"/>
      <c r="R3139" s="34">
        <v>651.08000000000004</v>
      </c>
      <c r="S3139" s="34">
        <v>651.08000000000004</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972.66</v>
      </c>
      <c r="Q3141" s="34">
        <v>972.66</v>
      </c>
      <c r="R3141" s="34">
        <v>972.66</v>
      </c>
      <c r="S3141" s="34">
        <v>972.66</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v>0</v>
      </c>
    </row>
    <row r="3143" spans="1:19">
      <c r="A3143" s="37"/>
      <c r="B3143" s="5">
        <v>2017</v>
      </c>
      <c r="C3143" s="33"/>
      <c r="D3143" s="33"/>
      <c r="E3143" s="33"/>
      <c r="F3143" s="33"/>
      <c r="G3143" s="33"/>
      <c r="H3143" s="33"/>
      <c r="I3143" s="33"/>
      <c r="J3143" s="33"/>
      <c r="K3143" s="33"/>
      <c r="L3143" s="33"/>
      <c r="M3143" s="33"/>
      <c r="N3143" s="104">
        <v>1291.46</v>
      </c>
      <c r="O3143" s="34">
        <v>1291.46</v>
      </c>
      <c r="P3143" s="34">
        <v>1291.46</v>
      </c>
      <c r="Q3143" s="34">
        <v>1291.46</v>
      </c>
      <c r="R3143" s="34">
        <v>1291.46</v>
      </c>
      <c r="S3143" s="34">
        <v>1291.46</v>
      </c>
    </row>
    <row r="3144" spans="1:19">
      <c r="B3144" s="5">
        <v>2016</v>
      </c>
      <c r="C3144" s="33"/>
      <c r="D3144" s="33"/>
      <c r="E3144" s="33"/>
      <c r="F3144" s="33"/>
      <c r="G3144" s="33"/>
      <c r="H3144" s="33"/>
      <c r="I3144" s="33"/>
      <c r="J3144" s="33"/>
      <c r="K3144" s="33"/>
      <c r="L3144" s="33"/>
      <c r="M3144" s="104">
        <v>737.23</v>
      </c>
      <c r="N3144" s="104">
        <v>737.23</v>
      </c>
      <c r="O3144" s="34">
        <v>737.23</v>
      </c>
      <c r="P3144" s="34">
        <v>737.23</v>
      </c>
      <c r="Q3144" s="34">
        <v>737.23</v>
      </c>
      <c r="R3144" s="34">
        <v>737.23</v>
      </c>
      <c r="S3144" s="34">
        <v>737.23</v>
      </c>
    </row>
    <row r="3145" spans="1:19">
      <c r="B3145" s="5">
        <v>2015</v>
      </c>
      <c r="C3145" s="33"/>
      <c r="D3145" s="33"/>
      <c r="E3145" s="33"/>
      <c r="F3145" s="33"/>
      <c r="G3145" s="33"/>
      <c r="H3145" s="33"/>
      <c r="I3145" s="33"/>
      <c r="J3145" s="33"/>
      <c r="K3145" s="33"/>
      <c r="L3145" s="104"/>
      <c r="M3145" s="104"/>
      <c r="N3145" s="104"/>
      <c r="O3145" s="34"/>
      <c r="P3145" s="34"/>
      <c r="Q3145" s="34"/>
      <c r="R3145" s="34"/>
      <c r="S3145" s="34"/>
    </row>
    <row r="3146" spans="1:19">
      <c r="B3146" s="5">
        <v>2014</v>
      </c>
      <c r="C3146" s="33"/>
      <c r="D3146" s="33"/>
      <c r="E3146" s="33"/>
      <c r="F3146" s="33"/>
      <c r="G3146" s="33"/>
      <c r="H3146" s="33"/>
      <c r="I3146" s="33"/>
      <c r="J3146" s="33"/>
      <c r="K3146" s="104"/>
      <c r="L3146" s="104"/>
      <c r="M3146" s="104"/>
      <c r="N3146" s="104"/>
      <c r="O3146" s="34"/>
      <c r="P3146" s="34"/>
      <c r="Q3146" s="34"/>
      <c r="R3146" s="34"/>
      <c r="S3146" s="34"/>
    </row>
    <row r="3147" spans="1:19">
      <c r="B3147" s="5">
        <v>2013</v>
      </c>
      <c r="C3147" s="33"/>
      <c r="D3147" s="33"/>
      <c r="E3147" s="33"/>
      <c r="F3147" s="33"/>
      <c r="G3147" s="33"/>
      <c r="H3147" s="33"/>
      <c r="I3147" s="33"/>
      <c r="J3147" s="104">
        <v>173566.58</v>
      </c>
      <c r="K3147" s="104">
        <v>173566.58</v>
      </c>
      <c r="L3147" s="104">
        <v>173566.58</v>
      </c>
      <c r="M3147" s="104">
        <v>173566.58</v>
      </c>
      <c r="N3147" s="104">
        <v>173566.58</v>
      </c>
      <c r="O3147" s="34">
        <v>173566.58</v>
      </c>
      <c r="P3147" s="34">
        <v>173566.58</v>
      </c>
      <c r="Q3147" s="34">
        <v>173566.58</v>
      </c>
      <c r="R3147" s="34">
        <v>173566.58</v>
      </c>
      <c r="S3147" s="34">
        <v>173566.58</v>
      </c>
    </row>
    <row r="3148" spans="1:19">
      <c r="B3148" s="5">
        <v>2012</v>
      </c>
      <c r="C3148" s="33"/>
      <c r="D3148" s="33"/>
      <c r="E3148" s="33"/>
      <c r="F3148" s="33"/>
      <c r="G3148" s="33"/>
      <c r="H3148" s="33"/>
      <c r="I3148" s="104">
        <v>10131.86</v>
      </c>
      <c r="J3148" s="104">
        <v>10131.86</v>
      </c>
      <c r="K3148" s="104">
        <v>10131.86</v>
      </c>
      <c r="L3148" s="104">
        <v>10131.86</v>
      </c>
      <c r="M3148" s="104">
        <v>10131.86</v>
      </c>
      <c r="N3148" s="104">
        <v>10131.86</v>
      </c>
      <c r="O3148" s="34">
        <v>10131.86</v>
      </c>
      <c r="P3148" s="34">
        <v>10131.86</v>
      </c>
      <c r="Q3148" s="34">
        <v>10131.86</v>
      </c>
      <c r="R3148" s="34">
        <v>10131.86</v>
      </c>
      <c r="S3148" s="34">
        <v>10131.86</v>
      </c>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c r="G3151" s="104"/>
      <c r="H3151" s="104"/>
      <c r="I3151" s="104"/>
      <c r="J3151" s="104"/>
      <c r="K3151" s="104"/>
      <c r="L3151" s="104"/>
      <c r="M3151" s="104"/>
      <c r="N3151" s="104"/>
      <c r="O3151" s="34"/>
      <c r="P3151" s="34"/>
      <c r="Q3151" s="34"/>
      <c r="R3151" s="34"/>
      <c r="S3151" s="34"/>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v>128143.98000000001</v>
      </c>
      <c r="D3154" s="104">
        <v>128143.98</v>
      </c>
      <c r="E3154" s="104">
        <v>128143.98</v>
      </c>
      <c r="F3154" s="104">
        <v>128143.98</v>
      </c>
      <c r="G3154" s="104">
        <v>128143.98</v>
      </c>
      <c r="H3154" s="104">
        <v>128143.98</v>
      </c>
      <c r="I3154" s="104">
        <v>128143.98</v>
      </c>
      <c r="J3154" s="104">
        <v>128143.98</v>
      </c>
      <c r="K3154" s="104">
        <v>128143.98</v>
      </c>
      <c r="L3154" s="104">
        <v>128143.98</v>
      </c>
      <c r="M3154" s="104">
        <v>151352.79</v>
      </c>
      <c r="N3154" s="104">
        <v>151352.79</v>
      </c>
      <c r="O3154" s="34">
        <v>151352.79</v>
      </c>
      <c r="P3154" s="34">
        <v>151352.79</v>
      </c>
      <c r="Q3154" s="34">
        <v>151352.79</v>
      </c>
      <c r="R3154" s="34">
        <v>151352.79</v>
      </c>
      <c r="S3154" s="34">
        <v>151352.79</v>
      </c>
    </row>
    <row r="3155" spans="2:19">
      <c r="B3155" s="5">
        <v>2005</v>
      </c>
      <c r="C3155" s="34">
        <v>39950.400000000001</v>
      </c>
      <c r="D3155" s="104">
        <v>39950.400000000001</v>
      </c>
      <c r="E3155" s="104">
        <v>39950.400000000001</v>
      </c>
      <c r="F3155" s="104">
        <v>39950.400000000001</v>
      </c>
      <c r="G3155" s="104">
        <v>39950.400000000001</v>
      </c>
      <c r="H3155" s="104">
        <v>39950.400000000001</v>
      </c>
      <c r="I3155" s="104">
        <v>39950.400000000001</v>
      </c>
      <c r="J3155" s="104">
        <v>39950.400000000001</v>
      </c>
      <c r="K3155" s="104">
        <v>39950.400000000001</v>
      </c>
      <c r="L3155" s="104">
        <v>39950.400000000001</v>
      </c>
      <c r="M3155" s="104">
        <v>39950.400000000001</v>
      </c>
      <c r="N3155" s="104">
        <v>39950.400000000001</v>
      </c>
      <c r="O3155" s="34">
        <v>39950.400000000001</v>
      </c>
      <c r="P3155" s="34">
        <v>39950.400000000001</v>
      </c>
      <c r="Q3155" s="34">
        <v>39950.400000000001</v>
      </c>
      <c r="R3155" s="34">
        <v>39950.400000000001</v>
      </c>
      <c r="S3155" s="34">
        <v>39950.400000000001</v>
      </c>
    </row>
    <row r="3156" spans="2:19">
      <c r="B3156" s="5">
        <v>2004</v>
      </c>
      <c r="C3156" s="34">
        <v>91691</v>
      </c>
      <c r="D3156" s="104">
        <v>91691</v>
      </c>
      <c r="E3156" s="104">
        <v>91691</v>
      </c>
      <c r="F3156" s="104">
        <v>91691</v>
      </c>
      <c r="G3156" s="104">
        <v>91691</v>
      </c>
      <c r="H3156" s="104">
        <v>91691</v>
      </c>
      <c r="I3156" s="104">
        <v>91691</v>
      </c>
      <c r="J3156" s="104">
        <v>91691</v>
      </c>
      <c r="K3156" s="104">
        <v>91691</v>
      </c>
      <c r="L3156" s="104">
        <v>91691</v>
      </c>
      <c r="M3156" s="104">
        <v>91691</v>
      </c>
      <c r="N3156" s="104">
        <v>91691</v>
      </c>
      <c r="O3156" s="34">
        <v>91691</v>
      </c>
      <c r="P3156" s="34">
        <v>91691</v>
      </c>
      <c r="Q3156" s="34">
        <v>91691</v>
      </c>
      <c r="R3156" s="34">
        <v>91691</v>
      </c>
      <c r="S3156" s="34">
        <v>91691</v>
      </c>
    </row>
    <row r="3157" spans="2:19">
      <c r="B3157" s="5">
        <v>2003</v>
      </c>
      <c r="C3157" s="34">
        <v>1129</v>
      </c>
      <c r="D3157" s="104">
        <v>1129</v>
      </c>
      <c r="E3157" s="104">
        <v>1129</v>
      </c>
      <c r="F3157" s="104">
        <v>1129</v>
      </c>
      <c r="G3157" s="104">
        <v>1129</v>
      </c>
      <c r="H3157" s="104">
        <v>1129</v>
      </c>
      <c r="I3157" s="104">
        <v>1129</v>
      </c>
      <c r="J3157" s="104">
        <v>1129</v>
      </c>
      <c r="K3157" s="104">
        <v>1129</v>
      </c>
      <c r="L3157" s="104">
        <v>1129</v>
      </c>
      <c r="M3157" s="104">
        <v>0.4</v>
      </c>
      <c r="N3157" s="104">
        <v>0.4</v>
      </c>
      <c r="O3157" s="34">
        <v>0.40000000000009095</v>
      </c>
      <c r="P3157" s="34">
        <v>0.40000000000009095</v>
      </c>
      <c r="Q3157" s="34">
        <v>0.40000000000009095</v>
      </c>
      <c r="R3157" s="34">
        <v>0.40000000000009095</v>
      </c>
      <c r="S3157" s="34">
        <v>0.40000000000009095</v>
      </c>
    </row>
    <row r="3158" spans="2:19">
      <c r="B3158" s="5">
        <v>2002</v>
      </c>
      <c r="C3158" s="34">
        <v>1250</v>
      </c>
      <c r="D3158" s="104">
        <v>1250</v>
      </c>
      <c r="E3158" s="104">
        <v>1250</v>
      </c>
      <c r="F3158" s="104">
        <v>1250</v>
      </c>
      <c r="G3158" s="104">
        <v>1250</v>
      </c>
      <c r="H3158" s="104">
        <v>1250</v>
      </c>
      <c r="I3158" s="104">
        <v>1250</v>
      </c>
      <c r="J3158" s="104">
        <v>1250</v>
      </c>
      <c r="K3158" s="104">
        <v>1250</v>
      </c>
      <c r="L3158" s="104">
        <v>1250</v>
      </c>
      <c r="M3158" s="104">
        <v>1250</v>
      </c>
      <c r="N3158" s="104">
        <v>1250</v>
      </c>
      <c r="O3158" s="34">
        <v>1250</v>
      </c>
      <c r="P3158" s="34">
        <v>1250</v>
      </c>
      <c r="Q3158" s="34">
        <v>1250</v>
      </c>
      <c r="R3158" s="34">
        <v>1250</v>
      </c>
      <c r="S3158" s="34">
        <v>1250</v>
      </c>
    </row>
    <row r="3159" spans="2:19">
      <c r="B3159" s="5">
        <v>2001</v>
      </c>
      <c r="C3159" s="34">
        <v>4246</v>
      </c>
      <c r="D3159" s="104">
        <v>4246</v>
      </c>
      <c r="E3159" s="104">
        <v>4246</v>
      </c>
      <c r="F3159" s="104">
        <v>4246</v>
      </c>
      <c r="G3159" s="104">
        <v>4246</v>
      </c>
      <c r="H3159" s="104">
        <v>4246</v>
      </c>
      <c r="I3159" s="104">
        <v>4246</v>
      </c>
      <c r="J3159" s="104">
        <v>4246</v>
      </c>
      <c r="K3159" s="104">
        <v>4246</v>
      </c>
      <c r="L3159" s="104">
        <v>4246</v>
      </c>
      <c r="M3159" s="104">
        <v>4246</v>
      </c>
      <c r="N3159" s="104">
        <v>4246</v>
      </c>
      <c r="O3159" s="34">
        <v>4246</v>
      </c>
      <c r="P3159" s="34">
        <v>4246</v>
      </c>
      <c r="Q3159" s="34">
        <v>4246</v>
      </c>
      <c r="R3159" s="34">
        <v>4246</v>
      </c>
      <c r="S3159" s="34">
        <v>4246</v>
      </c>
    </row>
    <row r="3160" spans="2:19">
      <c r="B3160" s="5">
        <v>2000</v>
      </c>
      <c r="C3160" s="34">
        <v>140471</v>
      </c>
      <c r="D3160" s="104">
        <v>140471</v>
      </c>
      <c r="E3160" s="104">
        <v>140471</v>
      </c>
      <c r="F3160" s="104">
        <v>140471</v>
      </c>
      <c r="G3160" s="104">
        <v>140471</v>
      </c>
      <c r="H3160" s="104">
        <v>140471</v>
      </c>
      <c r="I3160" s="104">
        <v>140471</v>
      </c>
      <c r="J3160" s="104">
        <v>140471</v>
      </c>
      <c r="K3160" s="104">
        <v>140471</v>
      </c>
      <c r="L3160" s="104">
        <v>140471</v>
      </c>
      <c r="M3160" s="104">
        <v>140471</v>
      </c>
      <c r="N3160" s="104">
        <v>140471</v>
      </c>
      <c r="O3160" s="34">
        <v>140471</v>
      </c>
      <c r="P3160" s="34">
        <v>140471</v>
      </c>
      <c r="Q3160" s="34">
        <v>140471</v>
      </c>
      <c r="R3160" s="34">
        <v>140471</v>
      </c>
      <c r="S3160" s="34">
        <v>140471</v>
      </c>
    </row>
    <row r="3161" spans="2:19">
      <c r="B3161" s="5">
        <v>1999</v>
      </c>
      <c r="C3161" s="34">
        <v>60619</v>
      </c>
      <c r="D3161" s="104">
        <v>60619</v>
      </c>
      <c r="E3161" s="104">
        <v>60619</v>
      </c>
      <c r="F3161" s="104">
        <v>60619</v>
      </c>
      <c r="G3161" s="104">
        <v>60619</v>
      </c>
      <c r="H3161" s="104">
        <v>60619</v>
      </c>
      <c r="I3161" s="104">
        <v>60619</v>
      </c>
      <c r="J3161" s="104">
        <v>60619</v>
      </c>
      <c r="K3161" s="104">
        <v>60619</v>
      </c>
      <c r="L3161" s="104">
        <v>60619</v>
      </c>
      <c r="M3161" s="104">
        <v>60619</v>
      </c>
      <c r="N3161" s="104">
        <v>60619</v>
      </c>
      <c r="O3161" s="34">
        <v>60619</v>
      </c>
      <c r="P3161" s="34">
        <v>60619</v>
      </c>
      <c r="Q3161" s="34">
        <v>60619</v>
      </c>
      <c r="R3161" s="34">
        <v>60619</v>
      </c>
      <c r="S3161" s="34">
        <v>60619</v>
      </c>
    </row>
    <row r="3162" spans="2:19">
      <c r="B3162" s="5">
        <v>1998</v>
      </c>
      <c r="C3162" s="34">
        <v>136581</v>
      </c>
      <c r="D3162" s="104">
        <v>136581</v>
      </c>
      <c r="E3162" s="104">
        <v>136581</v>
      </c>
      <c r="F3162" s="104">
        <v>136581</v>
      </c>
      <c r="G3162" s="104">
        <v>136581</v>
      </c>
      <c r="H3162" s="104">
        <v>136581</v>
      </c>
      <c r="I3162" s="104">
        <v>136581</v>
      </c>
      <c r="J3162" s="104">
        <v>136581</v>
      </c>
      <c r="K3162" s="104">
        <v>136581</v>
      </c>
      <c r="L3162" s="104">
        <v>136581</v>
      </c>
      <c r="M3162" s="104">
        <v>136581</v>
      </c>
      <c r="N3162" s="104">
        <v>136581</v>
      </c>
      <c r="O3162" s="34">
        <v>136581</v>
      </c>
      <c r="P3162" s="34">
        <v>136581</v>
      </c>
      <c r="Q3162" s="34">
        <v>136581</v>
      </c>
      <c r="R3162" s="34">
        <v>136581</v>
      </c>
      <c r="S3162" s="34">
        <v>136581</v>
      </c>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v>37569.001158210274</v>
      </c>
      <c r="D3164" s="104">
        <v>37569</v>
      </c>
      <c r="E3164" s="104">
        <v>37569</v>
      </c>
      <c r="F3164" s="104">
        <v>37569</v>
      </c>
      <c r="G3164" s="104">
        <v>37569</v>
      </c>
      <c r="H3164" s="104">
        <v>37569</v>
      </c>
      <c r="I3164" s="104">
        <v>37569</v>
      </c>
      <c r="J3164" s="104">
        <v>37569</v>
      </c>
      <c r="K3164" s="104">
        <v>37569</v>
      </c>
      <c r="L3164" s="104">
        <v>37569</v>
      </c>
      <c r="M3164" s="104">
        <v>37569</v>
      </c>
      <c r="N3164" s="104">
        <v>37569</v>
      </c>
      <c r="O3164" s="34">
        <v>37569</v>
      </c>
      <c r="P3164" s="34">
        <v>37569</v>
      </c>
      <c r="Q3164" s="34">
        <v>37569</v>
      </c>
      <c r="R3164" s="34">
        <v>37569</v>
      </c>
      <c r="S3164" s="34">
        <v>37569.001158210282</v>
      </c>
    </row>
    <row r="3165" spans="2:19">
      <c r="B3165" s="5">
        <v>1995</v>
      </c>
      <c r="C3165" s="34">
        <v>44868.995785867446</v>
      </c>
      <c r="D3165" s="104">
        <v>44869</v>
      </c>
      <c r="E3165" s="104">
        <v>44869</v>
      </c>
      <c r="F3165" s="104">
        <v>44869</v>
      </c>
      <c r="G3165" s="104">
        <v>44869</v>
      </c>
      <c r="H3165" s="104">
        <v>42843.92</v>
      </c>
      <c r="I3165" s="104">
        <v>42843.92</v>
      </c>
      <c r="J3165" s="104">
        <v>42843.92</v>
      </c>
      <c r="K3165" s="104">
        <v>42843.92</v>
      </c>
      <c r="L3165" s="104">
        <v>42843.92</v>
      </c>
      <c r="M3165" s="104">
        <v>42843.92</v>
      </c>
      <c r="N3165" s="104">
        <v>42843.92</v>
      </c>
      <c r="O3165" s="34">
        <v>42843.915785867444</v>
      </c>
      <c r="P3165" s="34">
        <v>42843.915785867444</v>
      </c>
      <c r="Q3165" s="34">
        <v>42843.915785867444</v>
      </c>
      <c r="R3165" s="34">
        <v>42843.915785867444</v>
      </c>
      <c r="S3165" s="34">
        <v>39396.185785967282</v>
      </c>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v>45660</v>
      </c>
      <c r="D3167" s="104">
        <v>45660</v>
      </c>
      <c r="E3167" s="104">
        <v>45660</v>
      </c>
      <c r="F3167" s="104">
        <v>45660</v>
      </c>
      <c r="G3167" s="104">
        <v>45660</v>
      </c>
      <c r="H3167" s="104">
        <v>45660</v>
      </c>
      <c r="I3167" s="104">
        <v>45660</v>
      </c>
      <c r="J3167" s="104">
        <v>45660</v>
      </c>
      <c r="K3167" s="104">
        <v>45660</v>
      </c>
      <c r="L3167" s="104">
        <v>45660</v>
      </c>
      <c r="M3167" s="104">
        <v>45660</v>
      </c>
      <c r="N3167" s="104">
        <v>45660</v>
      </c>
      <c r="O3167" s="34">
        <v>45660</v>
      </c>
      <c r="P3167" s="34">
        <v>45660</v>
      </c>
      <c r="Q3167" s="34">
        <v>45660</v>
      </c>
      <c r="R3167" s="34">
        <v>45660</v>
      </c>
      <c r="S3167" s="34">
        <v>45660</v>
      </c>
    </row>
    <row r="3168" spans="2:19">
      <c r="B3168" s="5">
        <v>1992</v>
      </c>
      <c r="C3168" s="34">
        <v>69216</v>
      </c>
      <c r="D3168" s="104">
        <v>69216</v>
      </c>
      <c r="E3168" s="104">
        <v>69216</v>
      </c>
      <c r="F3168" s="104">
        <v>69216</v>
      </c>
      <c r="G3168" s="104">
        <v>69216</v>
      </c>
      <c r="H3168" s="104">
        <v>69216</v>
      </c>
      <c r="I3168" s="104">
        <v>69216</v>
      </c>
      <c r="J3168" s="104">
        <v>69216</v>
      </c>
      <c r="K3168" s="104">
        <v>69216</v>
      </c>
      <c r="L3168" s="104">
        <v>69216</v>
      </c>
      <c r="M3168" s="104">
        <v>69216</v>
      </c>
      <c r="N3168" s="104">
        <v>69216</v>
      </c>
      <c r="O3168" s="34">
        <v>69216</v>
      </c>
      <c r="P3168" s="34">
        <v>69216</v>
      </c>
      <c r="Q3168" s="34">
        <v>69216</v>
      </c>
      <c r="R3168" s="34">
        <v>69216</v>
      </c>
      <c r="S3168" s="34">
        <v>69216</v>
      </c>
    </row>
    <row r="3169" spans="2:19">
      <c r="B3169" s="5">
        <v>1991</v>
      </c>
      <c r="C3169" s="34">
        <v>24553</v>
      </c>
      <c r="D3169" s="104">
        <v>24553</v>
      </c>
      <c r="E3169" s="104">
        <v>24553</v>
      </c>
      <c r="F3169" s="104">
        <v>24553</v>
      </c>
      <c r="G3169" s="104">
        <v>24553</v>
      </c>
      <c r="H3169" s="104">
        <v>24553</v>
      </c>
      <c r="I3169" s="104">
        <v>24553</v>
      </c>
      <c r="J3169" s="104">
        <v>24553</v>
      </c>
      <c r="K3169" s="104">
        <v>24553</v>
      </c>
      <c r="L3169" s="104">
        <v>24553</v>
      </c>
      <c r="M3169" s="104">
        <v>24553</v>
      </c>
      <c r="N3169" s="104">
        <v>24553</v>
      </c>
      <c r="O3169" s="34">
        <v>24553</v>
      </c>
      <c r="P3169" s="34">
        <v>24553</v>
      </c>
      <c r="Q3169" s="34">
        <v>24553</v>
      </c>
      <c r="R3169" s="34">
        <v>24553</v>
      </c>
      <c r="S3169" s="34">
        <v>24553</v>
      </c>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v>10198</v>
      </c>
      <c r="D3171" s="104">
        <v>10198</v>
      </c>
      <c r="E3171" s="104">
        <v>10198</v>
      </c>
      <c r="F3171" s="104">
        <v>10198</v>
      </c>
      <c r="G3171" s="104">
        <v>10198</v>
      </c>
      <c r="H3171" s="104">
        <v>10198</v>
      </c>
      <c r="I3171" s="104">
        <v>10198</v>
      </c>
      <c r="J3171" s="104">
        <v>10198</v>
      </c>
      <c r="K3171" s="104">
        <v>10198</v>
      </c>
      <c r="L3171" s="104">
        <v>10198</v>
      </c>
      <c r="M3171" s="104">
        <v>10198</v>
      </c>
      <c r="N3171" s="104">
        <v>10198</v>
      </c>
      <c r="O3171" s="34">
        <v>10198</v>
      </c>
      <c r="P3171" s="34">
        <v>10198</v>
      </c>
      <c r="Q3171" s="34">
        <v>10198</v>
      </c>
      <c r="R3171" s="34">
        <v>10198</v>
      </c>
      <c r="S3171" s="34">
        <v>10198</v>
      </c>
    </row>
    <row r="3172" spans="2:19">
      <c r="B3172" s="5">
        <v>1988</v>
      </c>
      <c r="C3172" s="34">
        <v>10255</v>
      </c>
      <c r="D3172" s="104">
        <v>10255</v>
      </c>
      <c r="E3172" s="104">
        <v>10255</v>
      </c>
      <c r="F3172" s="104">
        <v>10255</v>
      </c>
      <c r="G3172" s="104">
        <v>10255</v>
      </c>
      <c r="H3172" s="104">
        <v>10255</v>
      </c>
      <c r="I3172" s="104">
        <v>10255</v>
      </c>
      <c r="J3172" s="104">
        <v>10255</v>
      </c>
      <c r="K3172" s="104">
        <v>10255</v>
      </c>
      <c r="L3172" s="104">
        <v>10255</v>
      </c>
      <c r="M3172" s="104">
        <v>10255</v>
      </c>
      <c r="N3172" s="104">
        <v>10255</v>
      </c>
      <c r="O3172" s="34">
        <v>10255</v>
      </c>
      <c r="P3172" s="34">
        <v>10255</v>
      </c>
      <c r="Q3172" s="34">
        <v>10255</v>
      </c>
      <c r="R3172" s="34">
        <v>10255</v>
      </c>
      <c r="S3172" s="34">
        <v>10255</v>
      </c>
    </row>
    <row r="3173" spans="2:19">
      <c r="B3173" s="5">
        <v>1987</v>
      </c>
      <c r="C3173" s="34">
        <v>20279</v>
      </c>
      <c r="D3173" s="104">
        <v>20279</v>
      </c>
      <c r="E3173" s="104">
        <v>20279</v>
      </c>
      <c r="F3173" s="104">
        <v>20279</v>
      </c>
      <c r="G3173" s="104">
        <v>20279</v>
      </c>
      <c r="H3173" s="104">
        <v>20279</v>
      </c>
      <c r="I3173" s="104">
        <v>20279</v>
      </c>
      <c r="J3173" s="104">
        <v>20279</v>
      </c>
      <c r="K3173" s="104">
        <v>20279</v>
      </c>
      <c r="L3173" s="104">
        <v>20279</v>
      </c>
      <c r="M3173" s="104">
        <v>20279</v>
      </c>
      <c r="N3173" s="104">
        <v>20279</v>
      </c>
      <c r="O3173" s="34">
        <v>20278.747357666602</v>
      </c>
      <c r="P3173" s="34">
        <v>20278.747357666602</v>
      </c>
      <c r="Q3173" s="34">
        <v>20278.747357666602</v>
      </c>
      <c r="R3173" s="34">
        <v>20278.747357666602</v>
      </c>
      <c r="S3173" s="34">
        <v>20278.747357666602</v>
      </c>
    </row>
    <row r="3174" spans="2:19">
      <c r="B3174" s="5">
        <v>1986</v>
      </c>
      <c r="C3174" s="34">
        <v>20859</v>
      </c>
      <c r="D3174" s="104">
        <v>20859</v>
      </c>
      <c r="E3174" s="104">
        <v>20859</v>
      </c>
      <c r="F3174" s="104">
        <v>20859</v>
      </c>
      <c r="G3174" s="104">
        <v>20859</v>
      </c>
      <c r="H3174" s="104">
        <v>20859</v>
      </c>
      <c r="I3174" s="104">
        <v>20859</v>
      </c>
      <c r="J3174" s="104">
        <v>20859</v>
      </c>
      <c r="K3174" s="104">
        <v>20859</v>
      </c>
      <c r="L3174" s="104">
        <v>20859</v>
      </c>
      <c r="M3174" s="104">
        <v>20859</v>
      </c>
      <c r="N3174" s="104">
        <v>20859</v>
      </c>
      <c r="O3174" s="34">
        <v>20859.353025934928</v>
      </c>
      <c r="P3174" s="34">
        <v>20859.353025934928</v>
      </c>
      <c r="Q3174" s="34">
        <v>20859.353025934928</v>
      </c>
      <c r="R3174" s="34">
        <v>20859.353025934928</v>
      </c>
      <c r="S3174" s="34">
        <v>20859.353025934928</v>
      </c>
    </row>
    <row r="3175" spans="2:19">
      <c r="B3175" s="5">
        <v>1985</v>
      </c>
      <c r="C3175" s="34">
        <v>9501</v>
      </c>
      <c r="D3175" s="104">
        <v>9501</v>
      </c>
      <c r="E3175" s="104">
        <v>9501</v>
      </c>
      <c r="F3175" s="104">
        <v>9501</v>
      </c>
      <c r="G3175" s="104">
        <v>9501</v>
      </c>
      <c r="H3175" s="104">
        <v>9501</v>
      </c>
      <c r="I3175" s="104">
        <v>9501</v>
      </c>
      <c r="J3175" s="104">
        <v>9501</v>
      </c>
      <c r="K3175" s="104">
        <v>9501</v>
      </c>
      <c r="L3175" s="104">
        <v>9501</v>
      </c>
      <c r="M3175" s="104">
        <v>9501</v>
      </c>
      <c r="N3175" s="104">
        <v>9501</v>
      </c>
      <c r="O3175" s="34">
        <v>9501.2520592168112</v>
      </c>
      <c r="P3175" s="34">
        <v>9501.2520592168112</v>
      </c>
      <c r="Q3175" s="34">
        <v>9501.2520592168112</v>
      </c>
      <c r="R3175" s="34">
        <v>9501.2520592168112</v>
      </c>
      <c r="S3175" s="34">
        <v>9501.2520592168112</v>
      </c>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v>31635</v>
      </c>
      <c r="D3180" s="104">
        <v>31635</v>
      </c>
      <c r="E3180" s="104">
        <v>31635</v>
      </c>
      <c r="F3180" s="104">
        <v>31635</v>
      </c>
      <c r="G3180" s="104">
        <v>31635</v>
      </c>
      <c r="H3180" s="104">
        <v>31634.799999999999</v>
      </c>
      <c r="I3180" s="104">
        <v>31634.799999999999</v>
      </c>
      <c r="J3180" s="104">
        <v>31634.799999999999</v>
      </c>
      <c r="K3180" s="104">
        <v>31634.799999999999</v>
      </c>
      <c r="L3180" s="104">
        <v>31634.799999999999</v>
      </c>
      <c r="M3180" s="104"/>
      <c r="N3180" s="104"/>
      <c r="O3180" s="34"/>
      <c r="P3180" s="34"/>
      <c r="Q3180" s="34"/>
      <c r="R3180" s="34"/>
      <c r="S3180" s="34"/>
    </row>
    <row r="3181" spans="2:19">
      <c r="B3181" s="5">
        <v>1979</v>
      </c>
      <c r="C3181" s="34">
        <v>5169</v>
      </c>
      <c r="D3181" s="104">
        <v>5169</v>
      </c>
      <c r="E3181" s="104">
        <v>5169</v>
      </c>
      <c r="F3181" s="104">
        <v>5169</v>
      </c>
      <c r="G3181" s="104">
        <v>5169</v>
      </c>
      <c r="H3181" s="104">
        <v>5168.82</v>
      </c>
      <c r="I3181" s="104">
        <v>5168.82</v>
      </c>
      <c r="J3181" s="104">
        <v>5168.82</v>
      </c>
      <c r="K3181" s="104">
        <v>5168.82</v>
      </c>
      <c r="L3181" s="104">
        <v>5168.82</v>
      </c>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v>12969</v>
      </c>
      <c r="D3183" s="104">
        <v>12969</v>
      </c>
      <c r="E3183" s="104">
        <v>12969</v>
      </c>
      <c r="F3183" s="104">
        <v>12969</v>
      </c>
      <c r="G3183" s="104">
        <v>12969</v>
      </c>
      <c r="H3183" s="104">
        <v>8978.9699999999993</v>
      </c>
      <c r="I3183" s="104">
        <v>8978.9699999999993</v>
      </c>
      <c r="J3183" s="104">
        <v>8978.9699999999993</v>
      </c>
      <c r="K3183" s="104">
        <v>8978.9699999999993</v>
      </c>
      <c r="L3183" s="104">
        <v>8978.9699999999993</v>
      </c>
      <c r="M3183" s="104">
        <v>8978.9699999999993</v>
      </c>
      <c r="N3183" s="104">
        <v>8978.9699999999993</v>
      </c>
      <c r="O3183" s="34">
        <v>8978.9650760414406</v>
      </c>
      <c r="P3183" s="34">
        <v>8978.9650760414406</v>
      </c>
      <c r="Q3183" s="34">
        <v>8978.9650760414406</v>
      </c>
      <c r="R3183" s="34">
        <v>8978.9650760414406</v>
      </c>
      <c r="S3183" s="34">
        <v>8978.9650760414406</v>
      </c>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v>11356</v>
      </c>
      <c r="D3185" s="104">
        <v>11356</v>
      </c>
      <c r="E3185" s="104">
        <v>11356</v>
      </c>
      <c r="F3185" s="104">
        <v>11356</v>
      </c>
      <c r="G3185" s="104">
        <v>11356</v>
      </c>
      <c r="H3185" s="104">
        <v>5158.68</v>
      </c>
      <c r="I3185" s="104">
        <v>5158.68</v>
      </c>
      <c r="J3185" s="104">
        <v>5158.68</v>
      </c>
      <c r="K3185" s="104">
        <v>5158.68</v>
      </c>
      <c r="L3185" s="104">
        <v>5158.68</v>
      </c>
      <c r="M3185" s="104">
        <v>5158.68</v>
      </c>
      <c r="N3185" s="104">
        <v>5158.68</v>
      </c>
      <c r="O3185" s="34">
        <v>5158.6809455587399</v>
      </c>
      <c r="P3185" s="34">
        <v>5158.6809455587399</v>
      </c>
      <c r="Q3185" s="34">
        <v>5158.6809455587399</v>
      </c>
      <c r="R3185" s="34">
        <v>5158.6809455587399</v>
      </c>
      <c r="S3185" s="34">
        <v>5158.6809455587399</v>
      </c>
    </row>
    <row r="3186" spans="2:19">
      <c r="B3186" s="5">
        <v>1974</v>
      </c>
      <c r="C3186" s="34"/>
      <c r="D3186" s="104"/>
      <c r="E3186" s="104"/>
      <c r="F3186" s="104"/>
      <c r="G3186" s="104"/>
      <c r="H3186" s="104">
        <v>3302.9</v>
      </c>
      <c r="I3186" s="104">
        <v>3302.9</v>
      </c>
      <c r="J3186" s="104">
        <v>3302.9</v>
      </c>
      <c r="K3186" s="104">
        <v>3302.9</v>
      </c>
      <c r="L3186" s="104">
        <v>3302.9</v>
      </c>
      <c r="M3186" s="104">
        <v>3302.9</v>
      </c>
      <c r="N3186" s="104">
        <v>3302.9</v>
      </c>
      <c r="O3186" s="34">
        <v>3302.8951289398301</v>
      </c>
      <c r="P3186" s="34">
        <v>3302.8951289398301</v>
      </c>
      <c r="Q3186" s="34">
        <v>3302.8951289398301</v>
      </c>
      <c r="R3186" s="34">
        <v>3302.8951289398301</v>
      </c>
      <c r="S3186" s="34">
        <v>3302.8951289398301</v>
      </c>
    </row>
    <row r="3187" spans="2:19">
      <c r="B3187" s="5">
        <v>1973</v>
      </c>
      <c r="C3187" s="34">
        <v>10558</v>
      </c>
      <c r="D3187" s="104">
        <v>10558</v>
      </c>
      <c r="E3187" s="104">
        <v>10558</v>
      </c>
      <c r="F3187" s="104">
        <v>10558</v>
      </c>
      <c r="G3187" s="104">
        <v>10558</v>
      </c>
      <c r="H3187" s="104">
        <v>12494.24</v>
      </c>
      <c r="I3187" s="104">
        <v>12494.24</v>
      </c>
      <c r="J3187" s="104">
        <v>12494.24</v>
      </c>
      <c r="K3187" s="104">
        <v>12494.24</v>
      </c>
      <c r="L3187" s="104">
        <v>12494.24</v>
      </c>
      <c r="M3187" s="104">
        <v>12494.24</v>
      </c>
      <c r="N3187" s="104">
        <v>12494.24</v>
      </c>
      <c r="O3187" s="34">
        <v>12494.24361413563</v>
      </c>
      <c r="P3187" s="34">
        <v>12494.24361413563</v>
      </c>
      <c r="Q3187" s="34">
        <v>12494.24361413563</v>
      </c>
      <c r="R3187" s="34">
        <v>12494.24361413563</v>
      </c>
      <c r="S3187" s="34">
        <v>12494.24361413563</v>
      </c>
    </row>
    <row r="3188" spans="2:19">
      <c r="B3188" s="5">
        <v>1972</v>
      </c>
      <c r="C3188" s="34">
        <v>12344.570544412605</v>
      </c>
      <c r="D3188" s="104">
        <v>12344.57</v>
      </c>
      <c r="E3188" s="104">
        <v>12344.57</v>
      </c>
      <c r="F3188" s="104">
        <v>12344.57</v>
      </c>
      <c r="G3188" s="104">
        <v>12344.57</v>
      </c>
      <c r="H3188" s="104">
        <v>12344.57</v>
      </c>
      <c r="I3188" s="104">
        <v>12344.57</v>
      </c>
      <c r="J3188" s="104">
        <v>12344.57</v>
      </c>
      <c r="K3188" s="104">
        <v>12344.57</v>
      </c>
      <c r="L3188" s="104">
        <v>12344.57</v>
      </c>
      <c r="M3188" s="104">
        <v>9258.43</v>
      </c>
      <c r="N3188" s="104">
        <v>9258.43</v>
      </c>
      <c r="O3188" s="34">
        <v>9258.4279083094498</v>
      </c>
      <c r="P3188" s="34">
        <v>9258.4279083094498</v>
      </c>
      <c r="Q3188" s="34">
        <v>9258.4279083094498</v>
      </c>
      <c r="R3188" s="34">
        <v>9258.4279083094498</v>
      </c>
      <c r="S3188" s="34">
        <v>9258.4279083094498</v>
      </c>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v>1229.2074498567335</v>
      </c>
      <c r="D3190" s="104">
        <v>1229.21</v>
      </c>
      <c r="E3190" s="104">
        <v>1229.21</v>
      </c>
      <c r="F3190" s="104">
        <v>1229.21</v>
      </c>
      <c r="G3190" s="104">
        <v>1229.21</v>
      </c>
      <c r="H3190" s="104">
        <v>1229.21</v>
      </c>
      <c r="I3190" s="104">
        <v>1229.21</v>
      </c>
      <c r="J3190" s="104">
        <v>1229.21</v>
      </c>
      <c r="K3190" s="104">
        <v>1229.21</v>
      </c>
      <c r="L3190" s="104">
        <v>1229.21</v>
      </c>
      <c r="M3190" s="104">
        <v>1229.21</v>
      </c>
      <c r="N3190" s="104">
        <v>1229.21</v>
      </c>
      <c r="O3190" s="34">
        <v>1229.2074498567299</v>
      </c>
      <c r="P3190" s="34">
        <v>1229.2074498567299</v>
      </c>
      <c r="Q3190" s="34">
        <v>1229.2074498567299</v>
      </c>
      <c r="R3190" s="34">
        <v>1229.2074498567299</v>
      </c>
      <c r="S3190" s="34">
        <v>1229.2074498567299</v>
      </c>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v>7409.408787010505</v>
      </c>
      <c r="D3192" s="104">
        <v>7409.41</v>
      </c>
      <c r="E3192" s="104">
        <v>7409.41</v>
      </c>
      <c r="F3192" s="104">
        <v>7409.41</v>
      </c>
      <c r="G3192" s="104">
        <v>7409.41</v>
      </c>
      <c r="H3192" s="104">
        <v>7409.41</v>
      </c>
      <c r="I3192" s="104">
        <v>7409.41</v>
      </c>
      <c r="J3192" s="104">
        <v>7409.41</v>
      </c>
      <c r="K3192" s="104">
        <v>7409.41</v>
      </c>
      <c r="L3192" s="104">
        <v>7409.41</v>
      </c>
      <c r="M3192" s="104"/>
      <c r="N3192" s="104"/>
      <c r="O3192" s="34"/>
      <c r="P3192" s="34"/>
      <c r="Q3192" s="34"/>
      <c r="R3192" s="34"/>
      <c r="S3192" s="34"/>
    </row>
    <row r="3193" spans="2:19">
      <c r="B3193" s="5">
        <v>1967</v>
      </c>
      <c r="C3193" s="34">
        <v>1495.3990448901623</v>
      </c>
      <c r="D3193" s="104">
        <v>1495.4</v>
      </c>
      <c r="E3193" s="104">
        <v>1495.4</v>
      </c>
      <c r="F3193" s="104">
        <v>1495.4</v>
      </c>
      <c r="G3193" s="104">
        <v>1495.4</v>
      </c>
      <c r="H3193" s="104">
        <v>1495.4</v>
      </c>
      <c r="I3193" s="104">
        <v>1495.4</v>
      </c>
      <c r="J3193" s="104">
        <v>1495.4</v>
      </c>
      <c r="K3193" s="104">
        <v>1495.4</v>
      </c>
      <c r="L3193" s="104">
        <v>1495.4</v>
      </c>
      <c r="M3193" s="104"/>
      <c r="N3193" s="104"/>
      <c r="O3193" s="34"/>
      <c r="P3193" s="34"/>
      <c r="Q3193" s="34"/>
      <c r="R3193" s="34"/>
      <c r="S3193" s="34"/>
    </row>
    <row r="3194" spans="2:19">
      <c r="B3194" s="5">
        <v>1966</v>
      </c>
      <c r="C3194" s="34">
        <v>4820.000802292263</v>
      </c>
      <c r="D3194" s="104">
        <v>4820</v>
      </c>
      <c r="E3194" s="104">
        <v>4820</v>
      </c>
      <c r="F3194" s="104">
        <v>4820</v>
      </c>
      <c r="G3194" s="104">
        <v>4820</v>
      </c>
      <c r="H3194" s="104">
        <v>4820</v>
      </c>
      <c r="I3194" s="104">
        <v>4820</v>
      </c>
      <c r="J3194" s="104">
        <v>4820</v>
      </c>
      <c r="K3194" s="104">
        <v>4820</v>
      </c>
      <c r="L3194" s="104">
        <v>4820</v>
      </c>
      <c r="M3194" s="104"/>
      <c r="N3194" s="104"/>
      <c r="O3194" s="34"/>
      <c r="P3194" s="34"/>
      <c r="Q3194" s="34"/>
      <c r="R3194" s="34"/>
      <c r="S3194" s="34"/>
    </row>
    <row r="3195" spans="2:19">
      <c r="B3195" s="5">
        <v>1965</v>
      </c>
      <c r="C3195" s="34">
        <v>2410.0004011461315</v>
      </c>
      <c r="D3195" s="104">
        <v>2410</v>
      </c>
      <c r="E3195" s="104">
        <v>2410</v>
      </c>
      <c r="F3195" s="104">
        <v>2410</v>
      </c>
      <c r="G3195" s="104">
        <v>2410</v>
      </c>
      <c r="H3195" s="104">
        <v>2410</v>
      </c>
      <c r="I3195" s="104">
        <v>2410</v>
      </c>
      <c r="J3195" s="104">
        <v>2410</v>
      </c>
      <c r="K3195" s="104">
        <v>2410</v>
      </c>
      <c r="L3195" s="104">
        <v>2410</v>
      </c>
      <c r="M3195" s="104"/>
      <c r="N3195" s="104"/>
      <c r="O3195" s="34"/>
      <c r="P3195" s="34"/>
      <c r="Q3195" s="34"/>
      <c r="R3195" s="34"/>
      <c r="S3195" s="34"/>
    </row>
    <row r="3196" spans="2:19">
      <c r="B3196" s="5">
        <v>1964</v>
      </c>
      <c r="C3196" s="34">
        <v>4994.4639541547276</v>
      </c>
      <c r="D3196" s="104">
        <v>4994.46</v>
      </c>
      <c r="E3196" s="104">
        <v>4994.46</v>
      </c>
      <c r="F3196" s="104">
        <v>4994.46</v>
      </c>
      <c r="G3196" s="104">
        <v>4994.46</v>
      </c>
      <c r="H3196" s="104">
        <v>4994.46</v>
      </c>
      <c r="I3196" s="104">
        <v>4994.46</v>
      </c>
      <c r="J3196" s="104">
        <v>4994.46</v>
      </c>
      <c r="K3196" s="104">
        <v>4994.46</v>
      </c>
      <c r="L3196" s="104">
        <v>4994.46</v>
      </c>
      <c r="M3196" s="104"/>
      <c r="N3196" s="104"/>
      <c r="O3196" s="34"/>
      <c r="P3196" s="34"/>
      <c r="Q3196" s="34"/>
      <c r="R3196" s="34"/>
      <c r="S3196" s="34"/>
    </row>
    <row r="3197" spans="2:19">
      <c r="B3197" s="5">
        <v>1963</v>
      </c>
      <c r="C3197" s="34">
        <v>4915.0380324737343</v>
      </c>
      <c r="D3197" s="104">
        <v>4915.04</v>
      </c>
      <c r="E3197" s="104">
        <v>4915.04</v>
      </c>
      <c r="F3197" s="104">
        <v>4915.04</v>
      </c>
      <c r="G3197" s="104">
        <v>4915.04</v>
      </c>
      <c r="H3197" s="104">
        <v>4915.04</v>
      </c>
      <c r="I3197" s="104">
        <v>4915.04</v>
      </c>
      <c r="J3197" s="104">
        <v>4915.04</v>
      </c>
      <c r="K3197" s="104">
        <v>4915.04</v>
      </c>
      <c r="L3197" s="104">
        <v>4915.04</v>
      </c>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v>1537.7466284622731</v>
      </c>
      <c r="D3199" s="104">
        <v>1537.75</v>
      </c>
      <c r="E3199" s="104">
        <v>1537.75</v>
      </c>
      <c r="F3199" s="104">
        <v>1537.75</v>
      </c>
      <c r="G3199" s="104">
        <v>1537.75</v>
      </c>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1009883.2125887768</v>
      </c>
      <c r="D3231" s="10">
        <f>SUM(D3153:D3230)</f>
        <v>1009883.22</v>
      </c>
      <c r="E3231" s="10">
        <f>SUM(E3152:E3230)</f>
        <v>1009883.22</v>
      </c>
      <c r="F3231" s="10">
        <f>SUM(F3151:F3230)</f>
        <v>1009883.22</v>
      </c>
      <c r="G3231" s="10">
        <f>SUM(G3150:G3230)</f>
        <v>1009883.22</v>
      </c>
      <c r="H3231" s="10">
        <f>SUM(H3144:H3230)</f>
        <v>1001371.8</v>
      </c>
      <c r="I3231" s="10">
        <f>SUM(I3144:I3230)</f>
        <v>1011503.66</v>
      </c>
      <c r="J3231" s="10">
        <f t="shared" ref="J3231" si="63">SUM(J3144:J3230)</f>
        <v>1185070.24</v>
      </c>
      <c r="K3231" s="10">
        <f>SUM(K3144:K3230)</f>
        <v>1185070.24</v>
      </c>
      <c r="L3231" s="10">
        <f t="shared" ref="L3231" si="64">SUM(L3144:L3230)</f>
        <v>1185070.24</v>
      </c>
      <c r="M3231" s="10">
        <f>SUM(M3144:M3230)</f>
        <v>1141953.6099999999</v>
      </c>
      <c r="N3231" s="10">
        <f>SUM(N3139:N3230)</f>
        <v>1143245.0699999998</v>
      </c>
      <c r="O3231" s="10">
        <f>SUM(O3139:O3230)</f>
        <v>1143245.4083515273</v>
      </c>
      <c r="P3231" s="10">
        <f>SUM(P3139:P3230)</f>
        <v>1144218.0683515274</v>
      </c>
      <c r="Q3231" s="10">
        <f>SUM(Q3139:Q3230)</f>
        <v>1144218.0683515274</v>
      </c>
      <c r="R3231" s="10">
        <f>SUM(R3138:R3230)</f>
        <v>1144869.1483515275</v>
      </c>
      <c r="S3231" s="10">
        <f>SUM(S3138:S3230)</f>
        <v>1143561.1595098374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25827</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c r="N3239" s="104"/>
      <c r="O3239" s="34"/>
      <c r="P3239" s="34"/>
      <c r="Q3239" s="34"/>
      <c r="R3239" s="34"/>
      <c r="S3239" s="34"/>
    </row>
    <row r="3240" spans="1:19">
      <c r="B3240" s="5">
        <v>2015</v>
      </c>
      <c r="C3240" s="33"/>
      <c r="D3240" s="33"/>
      <c r="E3240" s="33"/>
      <c r="F3240" s="33"/>
      <c r="G3240" s="33"/>
      <c r="H3240" s="33"/>
      <c r="I3240" s="33"/>
      <c r="J3240" s="33"/>
      <c r="K3240" s="33"/>
      <c r="L3240" s="104"/>
      <c r="M3240" s="104"/>
      <c r="N3240" s="104"/>
      <c r="O3240" s="34"/>
      <c r="P3240" s="34"/>
      <c r="Q3240" s="34"/>
      <c r="R3240" s="34"/>
      <c r="S3240" s="34"/>
    </row>
    <row r="3241" spans="1:19">
      <c r="B3241" s="5">
        <v>2014</v>
      </c>
      <c r="C3241" s="33"/>
      <c r="D3241" s="33"/>
      <c r="E3241" s="33"/>
      <c r="F3241" s="33"/>
      <c r="G3241" s="33"/>
      <c r="H3241" s="33"/>
      <c r="I3241" s="33"/>
      <c r="J3241" s="33"/>
      <c r="K3241" s="104"/>
      <c r="L3241" s="104"/>
      <c r="M3241" s="104"/>
      <c r="N3241" s="104"/>
      <c r="O3241" s="34"/>
      <c r="P3241" s="34"/>
      <c r="Q3241" s="34"/>
      <c r="R3241" s="34"/>
      <c r="S3241" s="34"/>
    </row>
    <row r="3242" spans="1:19">
      <c r="B3242" s="5">
        <v>2013</v>
      </c>
      <c r="C3242" s="33"/>
      <c r="D3242" s="33"/>
      <c r="E3242" s="33"/>
      <c r="F3242" s="33"/>
      <c r="G3242" s="33"/>
      <c r="H3242" s="33"/>
      <c r="I3242" s="33"/>
      <c r="J3242" s="104"/>
      <c r="K3242" s="104"/>
      <c r="L3242" s="104"/>
      <c r="M3242" s="104"/>
      <c r="N3242" s="104"/>
      <c r="O3242" s="34"/>
      <c r="P3242" s="34"/>
      <c r="Q3242" s="34"/>
      <c r="R3242" s="34"/>
      <c r="S3242" s="34"/>
    </row>
    <row r="3243" spans="1:19">
      <c r="B3243" s="5">
        <v>2012</v>
      </c>
      <c r="C3243" s="33"/>
      <c r="D3243" s="33"/>
      <c r="E3243" s="33"/>
      <c r="F3243" s="33"/>
      <c r="G3243" s="33"/>
      <c r="H3243" s="33"/>
      <c r="I3243" s="104"/>
      <c r="J3243" s="104"/>
      <c r="K3243" s="104"/>
      <c r="L3243" s="104"/>
      <c r="M3243" s="104"/>
      <c r="N3243" s="104"/>
      <c r="O3243" s="34"/>
      <c r="P3243" s="34"/>
      <c r="Q3243" s="34"/>
      <c r="R3243" s="34"/>
      <c r="S3243" s="34"/>
    </row>
    <row r="3244" spans="1:19">
      <c r="B3244" s="5">
        <v>2011</v>
      </c>
      <c r="C3244" s="33"/>
      <c r="D3244" s="33"/>
      <c r="E3244" s="33"/>
      <c r="F3244" s="33"/>
      <c r="G3244" s="33"/>
      <c r="H3244" s="104"/>
      <c r="I3244" s="104"/>
      <c r="J3244" s="104"/>
      <c r="K3244" s="104"/>
      <c r="L3244" s="104"/>
      <c r="M3244" s="104"/>
      <c r="N3244" s="104"/>
      <c r="O3244" s="34"/>
      <c r="P3244" s="34"/>
      <c r="Q3244" s="34"/>
      <c r="R3244" s="34"/>
      <c r="S3244" s="34"/>
    </row>
    <row r="3245" spans="1:19">
      <c r="B3245" s="5">
        <v>2010</v>
      </c>
      <c r="C3245" s="33"/>
      <c r="D3245" s="33"/>
      <c r="E3245" s="33"/>
      <c r="F3245" s="33"/>
      <c r="G3245" s="104"/>
      <c r="H3245" s="104"/>
      <c r="I3245" s="104"/>
      <c r="J3245" s="104"/>
      <c r="K3245" s="104"/>
      <c r="L3245" s="104"/>
      <c r="M3245" s="104"/>
      <c r="N3245" s="104"/>
      <c r="O3245" s="34"/>
      <c r="P3245" s="34"/>
      <c r="Q3245" s="34"/>
      <c r="R3245" s="34"/>
      <c r="S3245" s="34"/>
    </row>
    <row r="3246" spans="1:19">
      <c r="B3246" s="5">
        <v>2009</v>
      </c>
      <c r="C3246" s="33"/>
      <c r="D3246" s="33"/>
      <c r="E3246" s="33"/>
      <c r="F3246" s="104"/>
      <c r="G3246" s="104"/>
      <c r="H3246" s="104"/>
      <c r="I3246" s="104"/>
      <c r="J3246" s="104"/>
      <c r="K3246" s="104"/>
      <c r="L3246" s="104"/>
      <c r="M3246" s="104"/>
      <c r="N3246" s="104"/>
      <c r="O3246" s="34"/>
      <c r="P3246" s="34"/>
      <c r="Q3246" s="34"/>
      <c r="R3246" s="34"/>
      <c r="S3246" s="34"/>
    </row>
    <row r="3247" spans="1:19">
      <c r="B3247" s="5">
        <v>2008</v>
      </c>
      <c r="C3247" s="33"/>
      <c r="D3247" s="33"/>
      <c r="E3247" s="104">
        <v>5521.21</v>
      </c>
      <c r="F3247" s="104">
        <v>5521.21</v>
      </c>
      <c r="G3247" s="104">
        <v>5521.21</v>
      </c>
      <c r="H3247" s="104">
        <v>5521.21</v>
      </c>
      <c r="I3247" s="104">
        <v>5521.21</v>
      </c>
      <c r="J3247" s="104">
        <v>5521.21</v>
      </c>
      <c r="K3247" s="104">
        <v>5521.21</v>
      </c>
      <c r="L3247" s="104">
        <v>5521.21</v>
      </c>
      <c r="M3247" s="104">
        <v>3412</v>
      </c>
      <c r="N3247" s="104">
        <v>3412</v>
      </c>
      <c r="O3247" s="34">
        <v>3412</v>
      </c>
      <c r="P3247" s="34">
        <v>3412</v>
      </c>
      <c r="Q3247" s="34">
        <v>3412</v>
      </c>
      <c r="R3247" s="34">
        <v>3412</v>
      </c>
      <c r="S3247" s="34">
        <v>3412</v>
      </c>
    </row>
    <row r="3248" spans="1:19">
      <c r="B3248" s="5">
        <v>2007</v>
      </c>
      <c r="C3248" s="33"/>
      <c r="D3248" s="104">
        <v>2248</v>
      </c>
      <c r="E3248" s="104">
        <v>2248</v>
      </c>
      <c r="F3248" s="104">
        <v>2248</v>
      </c>
      <c r="G3248" s="104">
        <v>2248</v>
      </c>
      <c r="H3248" s="104">
        <v>2248</v>
      </c>
      <c r="I3248" s="104">
        <v>2248</v>
      </c>
      <c r="J3248" s="104">
        <v>2248</v>
      </c>
      <c r="K3248" s="104">
        <v>2248</v>
      </c>
      <c r="L3248" s="104">
        <v>2248</v>
      </c>
      <c r="M3248" s="104">
        <v>2248</v>
      </c>
      <c r="N3248" s="104">
        <v>2248</v>
      </c>
      <c r="O3248" s="34">
        <v>2248</v>
      </c>
      <c r="P3248" s="34">
        <v>2248</v>
      </c>
      <c r="Q3248" s="34">
        <v>2248</v>
      </c>
      <c r="R3248" s="34">
        <v>2248</v>
      </c>
      <c r="S3248" s="34">
        <v>2248</v>
      </c>
    </row>
    <row r="3249" spans="2:19">
      <c r="B3249" s="5">
        <v>2006</v>
      </c>
      <c r="C3249" s="34"/>
      <c r="D3249" s="104"/>
      <c r="E3249" s="104"/>
      <c r="F3249" s="104"/>
      <c r="G3249" s="104"/>
      <c r="H3249" s="104"/>
      <c r="I3249" s="104"/>
      <c r="J3249" s="104"/>
      <c r="K3249" s="104"/>
      <c r="L3249" s="104"/>
      <c r="M3249" s="104"/>
      <c r="N3249" s="104"/>
      <c r="O3249" s="34"/>
      <c r="P3249" s="34"/>
      <c r="Q3249" s="34"/>
      <c r="R3249" s="34"/>
      <c r="S3249" s="34"/>
    </row>
    <row r="3250" spans="2:19">
      <c r="B3250" s="5">
        <v>2005</v>
      </c>
      <c r="C3250" s="34"/>
      <c r="D3250" s="104"/>
      <c r="E3250" s="104"/>
      <c r="F3250" s="104"/>
      <c r="G3250" s="104"/>
      <c r="H3250" s="104"/>
      <c r="I3250" s="104"/>
      <c r="J3250" s="104"/>
      <c r="K3250" s="104"/>
      <c r="L3250" s="104"/>
      <c r="M3250" s="104"/>
      <c r="N3250" s="104"/>
      <c r="O3250" s="34"/>
      <c r="P3250" s="34"/>
      <c r="Q3250" s="34"/>
      <c r="R3250" s="34"/>
      <c r="S3250" s="34"/>
    </row>
    <row r="3251" spans="2:19">
      <c r="B3251" s="5">
        <v>2004</v>
      </c>
      <c r="C3251" s="34"/>
      <c r="D3251" s="104"/>
      <c r="E3251" s="104"/>
      <c r="F3251" s="104"/>
      <c r="G3251" s="104"/>
      <c r="H3251" s="104"/>
      <c r="I3251" s="104"/>
      <c r="J3251" s="104"/>
      <c r="K3251" s="104"/>
      <c r="L3251" s="104"/>
      <c r="M3251" s="104"/>
      <c r="N3251" s="104"/>
      <c r="O3251" s="34"/>
      <c r="P3251" s="34"/>
      <c r="Q3251" s="34"/>
      <c r="R3251" s="34"/>
      <c r="S3251" s="34"/>
    </row>
    <row r="3252" spans="2:19">
      <c r="B3252" s="5">
        <v>2003</v>
      </c>
      <c r="C3252" s="34"/>
      <c r="D3252" s="104"/>
      <c r="E3252" s="104"/>
      <c r="F3252" s="104"/>
      <c r="G3252" s="104"/>
      <c r="H3252" s="104"/>
      <c r="I3252" s="104"/>
      <c r="J3252" s="104"/>
      <c r="K3252" s="104"/>
      <c r="L3252" s="104"/>
      <c r="M3252" s="104"/>
      <c r="N3252" s="104"/>
      <c r="O3252" s="34"/>
      <c r="P3252" s="34"/>
      <c r="Q3252" s="34"/>
      <c r="R3252" s="34"/>
      <c r="S3252" s="34"/>
    </row>
    <row r="3253" spans="2:19">
      <c r="B3253" s="5">
        <v>2002</v>
      </c>
      <c r="C3253" s="34"/>
      <c r="D3253" s="104"/>
      <c r="E3253" s="104"/>
      <c r="F3253" s="104"/>
      <c r="G3253" s="104"/>
      <c r="H3253" s="104"/>
      <c r="I3253" s="104"/>
      <c r="J3253" s="104"/>
      <c r="K3253" s="104"/>
      <c r="L3253" s="104"/>
      <c r="M3253" s="104"/>
      <c r="N3253" s="104"/>
      <c r="O3253" s="34"/>
      <c r="P3253" s="34"/>
      <c r="Q3253" s="34"/>
      <c r="R3253" s="34"/>
      <c r="S3253" s="34"/>
    </row>
    <row r="3254" spans="2:19">
      <c r="B3254" s="5">
        <v>2001</v>
      </c>
      <c r="C3254" s="34"/>
      <c r="D3254" s="104"/>
      <c r="E3254" s="104"/>
      <c r="F3254" s="104"/>
      <c r="G3254" s="104"/>
      <c r="H3254" s="104"/>
      <c r="I3254" s="104"/>
      <c r="J3254" s="104"/>
      <c r="K3254" s="104"/>
      <c r="L3254" s="104"/>
      <c r="M3254" s="104"/>
      <c r="N3254" s="104"/>
      <c r="O3254" s="34"/>
      <c r="P3254" s="34"/>
      <c r="Q3254" s="34"/>
      <c r="R3254" s="34"/>
      <c r="S3254" s="34"/>
    </row>
    <row r="3255" spans="2:19">
      <c r="B3255" s="5">
        <v>2000</v>
      </c>
      <c r="C3255" s="34"/>
      <c r="D3255" s="104"/>
      <c r="E3255" s="104"/>
      <c r="F3255" s="104"/>
      <c r="G3255" s="104"/>
      <c r="H3255" s="104"/>
      <c r="I3255" s="104"/>
      <c r="J3255" s="104"/>
      <c r="K3255" s="104"/>
      <c r="L3255" s="104"/>
      <c r="M3255" s="104"/>
      <c r="N3255" s="104"/>
      <c r="O3255" s="34"/>
      <c r="P3255" s="34"/>
      <c r="Q3255" s="34"/>
      <c r="R3255" s="34"/>
      <c r="S3255" s="34"/>
    </row>
    <row r="3256" spans="2:19">
      <c r="B3256" s="5">
        <v>1999</v>
      </c>
      <c r="C3256" s="34"/>
      <c r="D3256" s="104"/>
      <c r="E3256" s="104"/>
      <c r="F3256" s="104"/>
      <c r="G3256" s="104"/>
      <c r="H3256" s="104"/>
      <c r="I3256" s="104"/>
      <c r="J3256" s="104"/>
      <c r="K3256" s="104"/>
      <c r="L3256" s="104"/>
      <c r="M3256" s="104"/>
      <c r="N3256" s="104"/>
      <c r="O3256" s="34"/>
      <c r="P3256" s="34"/>
      <c r="Q3256" s="34"/>
      <c r="R3256" s="34"/>
      <c r="S3256" s="34"/>
    </row>
    <row r="3257" spans="2:19">
      <c r="B3257" s="5">
        <v>1998</v>
      </c>
      <c r="C3257" s="34">
        <v>26771</v>
      </c>
      <c r="D3257" s="104">
        <v>26771</v>
      </c>
      <c r="E3257" s="104">
        <v>26771</v>
      </c>
      <c r="F3257" s="104">
        <v>26771</v>
      </c>
      <c r="G3257" s="104">
        <v>26771</v>
      </c>
      <c r="H3257" s="104">
        <v>26771</v>
      </c>
      <c r="I3257" s="104">
        <v>26771</v>
      </c>
      <c r="J3257" s="104">
        <v>26771</v>
      </c>
      <c r="K3257" s="104">
        <v>26771</v>
      </c>
      <c r="L3257" s="104">
        <v>26771</v>
      </c>
      <c r="M3257" s="104">
        <v>0.01</v>
      </c>
      <c r="N3257" s="104">
        <v>0.01</v>
      </c>
      <c r="O3257" s="34"/>
      <c r="P3257" s="34"/>
      <c r="Q3257" s="34"/>
      <c r="R3257" s="34"/>
      <c r="S3257" s="34"/>
    </row>
    <row r="3258" spans="2:19">
      <c r="B3258" s="5">
        <v>1997</v>
      </c>
      <c r="C3258" s="34"/>
      <c r="D3258" s="104"/>
      <c r="E3258" s="104"/>
      <c r="F3258" s="104"/>
      <c r="G3258" s="104"/>
      <c r="H3258" s="104"/>
      <c r="I3258" s="104"/>
      <c r="J3258" s="104"/>
      <c r="K3258" s="104"/>
      <c r="L3258" s="104"/>
      <c r="M3258" s="104"/>
      <c r="N3258" s="104"/>
      <c r="O3258" s="34"/>
      <c r="P3258" s="34"/>
      <c r="Q3258" s="34"/>
      <c r="R3258" s="34"/>
      <c r="S3258" s="34"/>
    </row>
    <row r="3259" spans="2:19">
      <c r="B3259" s="5">
        <v>1996</v>
      </c>
      <c r="C3259" s="34">
        <v>29132</v>
      </c>
      <c r="D3259" s="104">
        <v>29132</v>
      </c>
      <c r="E3259" s="104">
        <v>29132</v>
      </c>
      <c r="F3259" s="104">
        <v>29132</v>
      </c>
      <c r="G3259" s="104">
        <v>29132</v>
      </c>
      <c r="H3259" s="104">
        <v>29132</v>
      </c>
      <c r="I3259" s="104">
        <v>29132</v>
      </c>
      <c r="J3259" s="104">
        <v>29132</v>
      </c>
      <c r="K3259" s="104">
        <v>29132</v>
      </c>
      <c r="L3259" s="104">
        <v>29132</v>
      </c>
      <c r="M3259" s="104">
        <v>29132</v>
      </c>
      <c r="N3259" s="104">
        <v>29132</v>
      </c>
      <c r="O3259" s="34">
        <v>29133.509444272266</v>
      </c>
      <c r="P3259" s="34">
        <v>29133.509444272266</v>
      </c>
      <c r="Q3259" s="34">
        <v>29133.509444272266</v>
      </c>
      <c r="R3259" s="34">
        <v>29133.509444272266</v>
      </c>
      <c r="S3259" s="34">
        <v>29133.509444272266</v>
      </c>
    </row>
    <row r="3260" spans="2:19">
      <c r="B3260" s="5">
        <v>1995</v>
      </c>
      <c r="C3260" s="34">
        <v>55764</v>
      </c>
      <c r="D3260" s="104">
        <v>55764</v>
      </c>
      <c r="E3260" s="104">
        <v>55764</v>
      </c>
      <c r="F3260" s="104">
        <v>55764</v>
      </c>
      <c r="G3260" s="104">
        <v>55764</v>
      </c>
      <c r="H3260" s="104">
        <v>55764</v>
      </c>
      <c r="I3260" s="104">
        <v>55764</v>
      </c>
      <c r="J3260" s="104">
        <v>55764</v>
      </c>
      <c r="K3260" s="104">
        <v>55764</v>
      </c>
      <c r="L3260" s="104">
        <v>55764</v>
      </c>
      <c r="M3260" s="104">
        <v>55764</v>
      </c>
      <c r="N3260" s="104">
        <v>55764</v>
      </c>
      <c r="O3260" s="34">
        <v>55763.903171539707</v>
      </c>
      <c r="P3260" s="34">
        <v>55763.903171539707</v>
      </c>
      <c r="Q3260" s="34">
        <v>55763.903171539707</v>
      </c>
      <c r="R3260" s="34">
        <v>55763.903171539707</v>
      </c>
      <c r="S3260" s="34">
        <v>55763.903171539707</v>
      </c>
    </row>
    <row r="3261" spans="2:19">
      <c r="B3261" s="5">
        <v>1994</v>
      </c>
      <c r="C3261" s="34">
        <v>67211.996939387958</v>
      </c>
      <c r="D3261" s="104">
        <v>67212</v>
      </c>
      <c r="E3261" s="104">
        <v>67212</v>
      </c>
      <c r="F3261" s="104">
        <v>67212</v>
      </c>
      <c r="G3261" s="104">
        <v>67212</v>
      </c>
      <c r="H3261" s="104">
        <v>67212</v>
      </c>
      <c r="I3261" s="104">
        <v>67212</v>
      </c>
      <c r="J3261" s="104">
        <v>67212</v>
      </c>
      <c r="K3261" s="104">
        <v>67212</v>
      </c>
      <c r="L3261" s="104">
        <v>67212</v>
      </c>
      <c r="M3261" s="104">
        <v>67212</v>
      </c>
      <c r="N3261" s="104">
        <v>67212</v>
      </c>
      <c r="O3261" s="34">
        <v>67211.996939388016</v>
      </c>
      <c r="P3261" s="34">
        <v>67211.996939388016</v>
      </c>
      <c r="Q3261" s="34">
        <v>67211.996939388016</v>
      </c>
      <c r="R3261" s="34">
        <v>67211.996939388016</v>
      </c>
      <c r="S3261" s="34">
        <v>67211.996939388016</v>
      </c>
    </row>
    <row r="3262" spans="2:19">
      <c r="B3262" s="5">
        <v>1993</v>
      </c>
      <c r="C3262" s="34">
        <v>20020</v>
      </c>
      <c r="D3262" s="104">
        <v>20020</v>
      </c>
      <c r="E3262" s="104">
        <v>20020</v>
      </c>
      <c r="F3262" s="104">
        <v>20020</v>
      </c>
      <c r="G3262" s="104">
        <v>20020</v>
      </c>
      <c r="H3262" s="104">
        <v>20020</v>
      </c>
      <c r="I3262" s="104">
        <v>20020</v>
      </c>
      <c r="J3262" s="104">
        <v>20020</v>
      </c>
      <c r="K3262" s="104">
        <v>20020</v>
      </c>
      <c r="L3262" s="104">
        <v>20020</v>
      </c>
      <c r="M3262" s="104">
        <v>-0.18</v>
      </c>
      <c r="N3262" s="104">
        <v>-0.18</v>
      </c>
      <c r="O3262" s="34"/>
      <c r="P3262" s="34"/>
      <c r="Q3262" s="34"/>
      <c r="R3262" s="34"/>
      <c r="S3262" s="34"/>
    </row>
    <row r="3263" spans="2:19">
      <c r="B3263" s="5">
        <v>1992</v>
      </c>
      <c r="C3263" s="34">
        <v>32219</v>
      </c>
      <c r="D3263" s="104">
        <v>32219</v>
      </c>
      <c r="E3263" s="104">
        <v>32219</v>
      </c>
      <c r="F3263" s="104">
        <v>32219</v>
      </c>
      <c r="G3263" s="104">
        <v>32219</v>
      </c>
      <c r="H3263" s="104">
        <v>32219</v>
      </c>
      <c r="I3263" s="104">
        <v>32219</v>
      </c>
      <c r="J3263" s="104">
        <v>32219</v>
      </c>
      <c r="K3263" s="104">
        <v>32219</v>
      </c>
      <c r="L3263" s="104">
        <v>32219</v>
      </c>
      <c r="M3263" s="104">
        <v>-0.38</v>
      </c>
      <c r="N3263" s="104">
        <v>-0.38</v>
      </c>
      <c r="O3263" s="34"/>
      <c r="P3263" s="34"/>
      <c r="Q3263" s="34"/>
      <c r="R3263" s="34"/>
      <c r="S3263" s="34"/>
    </row>
    <row r="3264" spans="2:19">
      <c r="B3264" s="5">
        <v>1991</v>
      </c>
      <c r="C3264" s="34">
        <v>10205</v>
      </c>
      <c r="D3264" s="104">
        <v>10205</v>
      </c>
      <c r="E3264" s="104">
        <v>10205</v>
      </c>
      <c r="F3264" s="104">
        <v>10205</v>
      </c>
      <c r="G3264" s="104">
        <v>10205</v>
      </c>
      <c r="H3264" s="104">
        <v>10205</v>
      </c>
      <c r="I3264" s="104">
        <v>10205</v>
      </c>
      <c r="J3264" s="104">
        <v>10205</v>
      </c>
      <c r="K3264" s="104">
        <v>10205</v>
      </c>
      <c r="L3264" s="104">
        <v>10205</v>
      </c>
      <c r="M3264" s="104">
        <v>-0.88</v>
      </c>
      <c r="N3264" s="104">
        <v>-0.88</v>
      </c>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c r="D3267" s="104"/>
      <c r="E3267" s="104"/>
      <c r="F3267" s="104"/>
      <c r="G3267" s="104"/>
      <c r="H3267" s="104"/>
      <c r="I3267" s="104"/>
      <c r="J3267" s="104"/>
      <c r="K3267" s="104"/>
      <c r="L3267" s="104"/>
      <c r="M3267" s="104"/>
      <c r="N3267" s="104"/>
      <c r="O3267" s="34"/>
      <c r="P3267" s="34"/>
      <c r="Q3267" s="34"/>
      <c r="R3267" s="34"/>
      <c r="S3267" s="34"/>
    </row>
    <row r="3268" spans="2:19">
      <c r="B3268" s="5">
        <v>1987</v>
      </c>
      <c r="C3268" s="34">
        <v>2884</v>
      </c>
      <c r="D3268" s="104">
        <v>2884</v>
      </c>
      <c r="E3268" s="104">
        <v>2884</v>
      </c>
      <c r="F3268" s="104">
        <v>2884</v>
      </c>
      <c r="G3268" s="104">
        <v>2884</v>
      </c>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v>22095.120543618748</v>
      </c>
      <c r="D3273" s="104">
        <v>22095.119999999999</v>
      </c>
      <c r="E3273" s="104">
        <v>22095.119999999999</v>
      </c>
      <c r="F3273" s="104">
        <v>22095.119999999999</v>
      </c>
      <c r="G3273" s="104">
        <v>22095.119999999999</v>
      </c>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v>239.41623686723975</v>
      </c>
      <c r="D3281" s="104">
        <v>239.42</v>
      </c>
      <c r="E3281" s="104">
        <v>239.42</v>
      </c>
      <c r="F3281" s="104">
        <v>239.42</v>
      </c>
      <c r="G3281" s="104">
        <v>239.42</v>
      </c>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v>1010.7780515759312</v>
      </c>
      <c r="D3291" s="104">
        <v>1010.78</v>
      </c>
      <c r="E3291" s="104">
        <v>1010.78</v>
      </c>
      <c r="F3291" s="104">
        <v>1010.78</v>
      </c>
      <c r="G3291" s="104">
        <v>1010.78</v>
      </c>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v>393.53541547277939</v>
      </c>
      <c r="D3301" s="104">
        <v>393.54</v>
      </c>
      <c r="E3301" s="104">
        <v>393.54</v>
      </c>
      <c r="F3301" s="104">
        <v>393.54</v>
      </c>
      <c r="G3301" s="104">
        <v>393.54</v>
      </c>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267945.84718692268</v>
      </c>
      <c r="D3326" s="10">
        <f>SUM(D3248:D3325)</f>
        <v>270193.86</v>
      </c>
      <c r="E3326" s="10">
        <f>SUM(E3247:E3325)</f>
        <v>275715.07</v>
      </c>
      <c r="F3326" s="10">
        <f>SUM(F3246:F3325)</f>
        <v>275715.07</v>
      </c>
      <c r="G3326" s="10">
        <f>SUM(G3245:G3325)</f>
        <v>275715.07</v>
      </c>
      <c r="H3326" s="10">
        <f>SUM(H3239:H3325)</f>
        <v>249092.21</v>
      </c>
      <c r="I3326" s="10">
        <f>SUM(I3239:I3325)</f>
        <v>249092.21</v>
      </c>
      <c r="J3326" s="10">
        <f t="shared" ref="J3326" si="65">SUM(J3239:J3325)</f>
        <v>249092.21</v>
      </c>
      <c r="K3326" s="10">
        <f>SUM(K3239:K3325)</f>
        <v>249092.21</v>
      </c>
      <c r="L3326" s="10">
        <f t="shared" ref="L3326" si="66">SUM(L3239:L3325)</f>
        <v>249092.21</v>
      </c>
      <c r="M3326" s="10">
        <f>SUM(M3239:M3325)</f>
        <v>157766.57</v>
      </c>
      <c r="N3326" s="10">
        <f>SUM(N3234:N3325)</f>
        <v>157766.57</v>
      </c>
      <c r="O3326" s="10">
        <f>SUM(O3234:O3325)</f>
        <v>157769.40955519999</v>
      </c>
      <c r="P3326" s="10">
        <f>SUM(P3234:P3325)</f>
        <v>157769.40955519999</v>
      </c>
      <c r="Q3326" s="10">
        <f>SUM(Q3234:Q3325)</f>
        <v>157769.40955519999</v>
      </c>
      <c r="R3326" s="10">
        <f>SUM(R3233:R3325)</f>
        <v>157769.40955519999</v>
      </c>
      <c r="S3326" s="10">
        <f>SUM(S3233:S3325)</f>
        <v>183596.40955519999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68110.062805303562</v>
      </c>
      <c r="R3425" s="34">
        <v>68110.062805303562</v>
      </c>
      <c r="S3425" s="34">
        <v>68110.062805303562</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68110.062805303562</v>
      </c>
      <c r="R3516" s="10">
        <f>SUM(R3423:R3515)</f>
        <v>68110.062805303562</v>
      </c>
      <c r="S3516" s="10">
        <f>SUM(S3423:S3515)</f>
        <v>68110.062805303562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2024-08-09T05:50:04Z</dcterms:modified>
</cp:coreProperties>
</file>